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внебюджет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28" i="1"/>
  <c r="E130"/>
  <c r="E120"/>
  <c r="E70"/>
  <c r="E67"/>
  <c r="D130"/>
  <c r="D10"/>
  <c r="D125"/>
  <c r="E134"/>
  <c r="E137"/>
  <c r="D39"/>
  <c r="D43"/>
  <c r="D166"/>
  <c r="C166"/>
  <c r="D162"/>
  <c r="D67"/>
  <c r="D76"/>
  <c r="D74"/>
  <c r="D136" l="1"/>
  <c r="E136" s="1"/>
  <c r="C115"/>
  <c r="C114"/>
  <c r="C118"/>
  <c r="C131"/>
  <c r="C130"/>
  <c r="C129"/>
  <c r="C136"/>
  <c r="C26"/>
  <c r="D26"/>
  <c r="D29" i="2"/>
  <c r="D28"/>
  <c r="D27"/>
  <c r="D26"/>
  <c r="D22"/>
  <c r="D17"/>
  <c r="D12"/>
  <c r="D16"/>
  <c r="D35" i="1"/>
  <c r="D25" s="1"/>
  <c r="D69"/>
  <c r="D120"/>
  <c r="C120"/>
  <c r="C119"/>
  <c r="C121"/>
  <c r="C132"/>
  <c r="C35"/>
  <c r="C25" s="1"/>
  <c r="E76"/>
  <c r="E75" s="1"/>
  <c r="D75"/>
  <c r="C75"/>
  <c r="D73"/>
  <c r="C73"/>
  <c r="E74"/>
  <c r="E73" s="1"/>
  <c r="C36"/>
  <c r="C103"/>
  <c r="D103"/>
  <c r="E48"/>
  <c r="D45"/>
  <c r="C45"/>
  <c r="D36"/>
  <c r="E62"/>
  <c r="E43"/>
  <c r="D107"/>
  <c r="C107"/>
  <c r="C84"/>
  <c r="C80" s="1"/>
  <c r="D84"/>
  <c r="D80" s="1"/>
  <c r="D85"/>
  <c r="D81" s="1"/>
  <c r="C86"/>
  <c r="C82" s="1"/>
  <c r="D86"/>
  <c r="D82" s="1"/>
  <c r="C87"/>
  <c r="D87"/>
  <c r="C91"/>
  <c r="D91"/>
  <c r="C95"/>
  <c r="D95"/>
  <c r="C99"/>
  <c r="D99"/>
  <c r="C69"/>
  <c r="C24"/>
  <c r="E44"/>
  <c r="D41"/>
  <c r="C41"/>
  <c r="D65"/>
  <c r="D34"/>
  <c r="D24"/>
  <c r="D168"/>
  <c r="E45" l="1"/>
  <c r="C79"/>
  <c r="D79"/>
  <c r="D83"/>
  <c r="C22"/>
  <c r="E41"/>
  <c r="E68"/>
  <c r="C162"/>
  <c r="C37"/>
  <c r="C34"/>
  <c r="E34" s="1"/>
  <c r="E24"/>
  <c r="C157"/>
  <c r="E166"/>
  <c r="D147"/>
  <c r="D142" s="1"/>
  <c r="D181"/>
  <c r="D176" s="1"/>
  <c r="D174" s="1"/>
  <c r="E71"/>
  <c r="D129"/>
  <c r="D146"/>
  <c r="D161"/>
  <c r="D156" s="1"/>
  <c r="D119"/>
  <c r="D14" s="1"/>
  <c r="D148"/>
  <c r="D143" s="1"/>
  <c r="C146"/>
  <c r="C141" s="1"/>
  <c r="C147"/>
  <c r="C142" s="1"/>
  <c r="C148"/>
  <c r="C143" s="1"/>
  <c r="D15"/>
  <c r="D131"/>
  <c r="D128" s="1"/>
  <c r="D163"/>
  <c r="D121"/>
  <c r="D16" s="1"/>
  <c r="D37"/>
  <c r="C161"/>
  <c r="C156" s="1"/>
  <c r="D132"/>
  <c r="E132" s="1"/>
  <c r="E125"/>
  <c r="C168"/>
  <c r="C181"/>
  <c r="C176" s="1"/>
  <c r="C174" s="1"/>
  <c r="C173" s="1"/>
  <c r="D182"/>
  <c r="D180"/>
  <c r="D175" s="1"/>
  <c r="C180"/>
  <c r="C175" s="1"/>
  <c r="C182"/>
  <c r="D183"/>
  <c r="C183"/>
  <c r="D53"/>
  <c r="C53"/>
  <c r="D57"/>
  <c r="C57"/>
  <c r="E60"/>
  <c r="C61"/>
  <c r="D61"/>
  <c r="E63"/>
  <c r="C65"/>
  <c r="E65" s="1"/>
  <c r="C163"/>
  <c r="C149"/>
  <c r="D149"/>
  <c r="C123"/>
  <c r="C164"/>
  <c r="D123"/>
  <c r="D28"/>
  <c r="C28"/>
  <c r="E40"/>
  <c r="D49"/>
  <c r="C49"/>
  <c r="E52"/>
  <c r="D115"/>
  <c r="D11" s="1"/>
  <c r="E170"/>
  <c r="E39"/>
  <c r="C19" l="1"/>
  <c r="E183"/>
  <c r="C16"/>
  <c r="C116"/>
  <c r="C15"/>
  <c r="E115"/>
  <c r="C14"/>
  <c r="D114"/>
  <c r="D20"/>
  <c r="D116"/>
  <c r="C128"/>
  <c r="D118"/>
  <c r="C33"/>
  <c r="D145"/>
  <c r="D18"/>
  <c r="E57"/>
  <c r="E123"/>
  <c r="E69"/>
  <c r="D12"/>
  <c r="E36"/>
  <c r="D13"/>
  <c r="C18"/>
  <c r="C145"/>
  <c r="C12"/>
  <c r="C20"/>
  <c r="C10"/>
  <c r="D164"/>
  <c r="E164" s="1"/>
  <c r="D141"/>
  <c r="C160"/>
  <c r="E15"/>
  <c r="D33"/>
  <c r="E35"/>
  <c r="E37"/>
  <c r="D179"/>
  <c r="C179"/>
  <c r="E168"/>
  <c r="C155"/>
  <c r="C154" s="1"/>
  <c r="E61"/>
  <c r="E49"/>
  <c r="D173"/>
  <c r="C140"/>
  <c r="C11" l="1"/>
  <c r="C9" s="1"/>
  <c r="C13"/>
  <c r="E13" s="1"/>
  <c r="D140"/>
  <c r="D113"/>
  <c r="C113"/>
  <c r="E33"/>
  <c r="E18"/>
  <c r="E12"/>
  <c r="E10"/>
  <c r="E20"/>
  <c r="D22"/>
  <c r="E22" s="1"/>
  <c r="E26"/>
  <c r="D157"/>
  <c r="D160"/>
  <c r="E160" s="1"/>
  <c r="E162"/>
  <c r="D19"/>
  <c r="C17"/>
  <c r="E25"/>
  <c r="E113" l="1"/>
  <c r="D17"/>
  <c r="E17" s="1"/>
  <c r="E19"/>
  <c r="D155"/>
  <c r="E157"/>
  <c r="D9" l="1"/>
  <c r="E9" s="1"/>
  <c r="E11"/>
  <c r="E155"/>
  <c r="D154"/>
  <c r="E154" s="1"/>
</calcChain>
</file>

<file path=xl/sharedStrings.xml><?xml version="1.0" encoding="utf-8"?>
<sst xmlns="http://schemas.openxmlformats.org/spreadsheetml/2006/main" count="208" uniqueCount="70">
  <si>
    <t>№ п/п</t>
  </si>
  <si>
    <t>Наименование мероприятия/Источники расходов на финансирование</t>
  </si>
  <si>
    <t>Объем расходов на выполнение мероприятия, рублей</t>
  </si>
  <si>
    <t>план</t>
  </si>
  <si>
    <t>факт</t>
  </si>
  <si>
    <t>процент выполнения</t>
  </si>
  <si>
    <t>Причины отклонения от планового значения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</si>
  <si>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</si>
  <si>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</si>
  <si>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</si>
  <si>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</si>
  <si>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</si>
  <si>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</si>
  <si>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</t>
  </si>
  <si>
    <t>В ТОМ ЧИСЛЕ</t>
  </si>
  <si>
    <t>1.Капитальные вложения</t>
  </si>
  <si>
    <t>Всего по направлению «Капитальные вложения», в том числе</t>
  </si>
  <si>
    <t>2. Прочие нужды</t>
  </si>
  <si>
    <t>Всего по направлению «Прочие нужды», в том числе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</si>
  <si>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</si>
  <si>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</si>
  <si>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</si>
  <si>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</t>
  </si>
  <si>
    <t>1.1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</si>
  <si>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</si>
  <si>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ПОДПРОГРАММА 4 «Патриотическое воспитание молодых граждан в Кушвинском городском округе»</t>
  </si>
  <si>
    <t>ВСЕГО ПО ПОДПРОГРАММЕ 4,</t>
  </si>
  <si>
    <t>2.Прочие нужды</t>
  </si>
  <si>
    <t>ВСЕГО ПО ПОДПРОГРАММЕ 5,</t>
  </si>
  <si>
    <t>ВЫПОЛНЕНИЕ МЕРОПРИЯТИЙ МУНИЦИПАЛЬНОЙ ПРОГРАММЫ</t>
  </si>
  <si>
    <t xml:space="preserve">        "РАЗВИТИЕ ФИЗИЧЕСКОЙ КУЛЬТУРЫ И СПОРТА В КУШВИНСКОМ ГОРОДСКОМ ОКРУГЕ </t>
  </si>
  <si>
    <t>ВСЕГО по МУНИЦИПАЛЬНОЙ ПРОГРАММЕ,в том числе:</t>
  </si>
  <si>
    <t>ПОДПРОГРАММА 6 «Реализация муниципальной программы «Формирование современной городской среды на территории Кушвинского городского округа на 2018-2022 годы»</t>
  </si>
  <si>
    <t>ВСЕГО ПО ПОДПРОГРАММЕ 6,</t>
  </si>
  <si>
    <t>ДО 2024 ГОДА"</t>
  </si>
  <si>
    <t>Мероприятие 5 «Организация и проведение мероприятий среди людей с ограниченными физическими возможностями здоровья», всего, из них:</t>
  </si>
  <si>
    <t>Мероприятие 6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</si>
  <si>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>Мероприятие 7 "Реализация мероприятий по поэтапному внедрению Всероссийского физкультурно-спортивного комплекса "Готов к труду и обороне"(ГТО)", всего, из них</t>
  </si>
  <si>
    <t>Мероприятие 8 "Проведение капитального и текущего ремонта зданий и помещений муниципальных учреждений", всего, из них</t>
  </si>
  <si>
    <t>Мероприятие 23 «Приобретение спортивного оборудования», всего, из них:</t>
  </si>
  <si>
    <t>Мероприятие 26 "Комплексоное благоустройство общественной территории на земельном участке, расположенном по адресу: Свердловская область, г. Кушва, улица Строителей - улица Луначарского (разрешенное использование для размещения парка", всего, из них:</t>
  </si>
  <si>
    <t>ПОДПРОГРАММА 5 «Обеспечение реализации муниципальной программы «Развитие физической культуры и спорта в Кушвинском городском округе до 2024 года»</t>
  </si>
  <si>
    <t>Мероприятие 1 «Организация предоставления услуг (выполнения работ) по спортивной подготовке, всего, из них:</t>
  </si>
  <si>
    <t>Мероприятие 4 «Организация, проведение и участие в учебно-тренировочных сборах, спортивных соревнованиях и физкультурно-массовых мероприятиях», всего, из них:</t>
  </si>
  <si>
    <t xml:space="preserve"> </t>
  </si>
  <si>
    <t>Синегорец</t>
  </si>
  <si>
    <t>осн.</t>
  </si>
  <si>
    <t>ремонты</t>
  </si>
  <si>
    <t>мероприятия</t>
  </si>
  <si>
    <t>услуги</t>
  </si>
  <si>
    <t>Горняк</t>
  </si>
  <si>
    <t>Спортивка</t>
  </si>
  <si>
    <t>Мероприятие 2 «Организация предоставления услуг (выполнения работ) в сфере физической культуры и спорта, всего, из них:</t>
  </si>
  <si>
    <t>Мероприятие 3 «Организация  и проведение мероприятий в сфере физической культуры и спорта" всего, из них:</t>
  </si>
  <si>
    <t>Мероприятие 11 "Осуществление мероприятий, направленных на соблюдение требований и норм антитеррористической защищённости", всего, из них</t>
  </si>
  <si>
    <t>Мероприятие 12 "Осуществление мероприятий, направленных на соблюдение требований и норм санитарного законодательства", всего, из них</t>
  </si>
  <si>
    <t>Свод  по внебюджету</t>
  </si>
  <si>
    <t>Свод</t>
  </si>
  <si>
    <t>1 полугодие 2021</t>
  </si>
  <si>
    <t>3а   2021 год</t>
  </si>
  <si>
    <t>Мероприятие 10 "Государствееная поддержка спортивных организаций, осуществляющих подготовку спортивного резерва для сборных команд, в том числе спортивных сборных команд Российской Федерации", всего, из них</t>
  </si>
  <si>
    <t>Мероприятие 14 «Организация предоставления дополнительного образования детей в сфере физической культуры и спорта», всего, из них:</t>
  </si>
  <si>
    <t>Мероприятие 15 «Обеспечение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резерва», всего, из них:</t>
  </si>
  <si>
    <t>Мероприятие 16 «Участие в учебно-тренировочных сборах и спортивных соревнованиях», всего, из них:</t>
  </si>
  <si>
    <t>Мероприятие 17 «Обеспечение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 (приобретение системы хронометража для циклических видов спорта для МБОУ ДО ДЮСШ "Локомотив")», всего, из них:</t>
  </si>
  <si>
    <t>Мероприятие 18 "Реализация проекта инициативного бюджетирования "Инвестиции в развитие талантливой молодежи в области физической культуры и спорта"</t>
  </si>
  <si>
    <t>Мероприятие 24 "Завершение строительства универсальной спортивной площадки "Локомотив", расположенной по адресу:г.Кушва, ул.Дзержинского,1 (в части уплаты судебных расходов)", всего, из них</t>
  </si>
  <si>
    <t>Мероприятие 25 "Газификация лыжной базы МАУ КГО "Спортивная школа", расположенной по адресу: г.Кушва, ул.Суворова,32, всего, из них</t>
  </si>
  <si>
    <t>Мероприятие 27 "Обеспечение деятельности органов местного самоуправления (органов местной администрации) (центральный аппарат)", всего, из них:</t>
  </si>
  <si>
    <t>Мероприятие 28 «Техническое, методическое, правовое сопровождение, ведение бухгалтерского, налогового, статистического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спорта», всего, из них: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</si>
</sst>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" xfId="0" applyBorder="1"/>
    <xf numFmtId="0" fontId="9" fillId="0" borderId="1" xfId="0" applyFont="1" applyBorder="1"/>
    <xf numFmtId="4" fontId="9" fillId="0" borderId="1" xfId="0" applyNumberFormat="1" applyFont="1" applyBorder="1"/>
    <xf numFmtId="4" fontId="1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8"/>
  <sheetViews>
    <sheetView tabSelected="1" topLeftCell="A159" zoomScaleNormal="100" workbookViewId="0">
      <selection activeCell="B168" sqref="B168"/>
    </sheetView>
  </sheetViews>
  <sheetFormatPr defaultRowHeight="15"/>
  <cols>
    <col min="1" max="1" width="3.7109375" style="4" customWidth="1"/>
    <col min="2" max="2" width="59.5703125" style="4" customWidth="1"/>
    <col min="3" max="3" width="17.85546875" style="4" customWidth="1"/>
    <col min="4" max="4" width="16.42578125" style="4" customWidth="1"/>
    <col min="5" max="5" width="11.140625" style="4" customWidth="1"/>
    <col min="6" max="6" width="20.5703125" style="5" customWidth="1"/>
    <col min="8" max="8" width="11.42578125" bestFit="1" customWidth="1"/>
    <col min="9" max="9" width="13.5703125" bestFit="1" customWidth="1"/>
  </cols>
  <sheetData>
    <row r="1" spans="1:9" s="7" customFormat="1" ht="15.75">
      <c r="A1" s="37" t="s">
        <v>29</v>
      </c>
      <c r="B1" s="37"/>
      <c r="C1" s="37"/>
      <c r="D1" s="37"/>
      <c r="E1" s="37"/>
      <c r="F1" s="37"/>
    </row>
    <row r="2" spans="1:9" s="7" customFormat="1" ht="13.5" customHeight="1">
      <c r="A2" s="45" t="s">
        <v>30</v>
      </c>
      <c r="B2" s="45"/>
      <c r="C2" s="45"/>
      <c r="D2" s="45"/>
      <c r="E2" s="45"/>
      <c r="F2" s="45"/>
    </row>
    <row r="3" spans="1:9" s="7" customFormat="1" ht="12.75" hidden="1" customHeight="1">
      <c r="A3" s="38"/>
      <c r="B3" s="38"/>
      <c r="C3" s="38"/>
      <c r="D3" s="38"/>
      <c r="E3" s="38"/>
      <c r="F3" s="38"/>
    </row>
    <row r="4" spans="1:9" s="7" customFormat="1" ht="12.75" customHeight="1">
      <c r="A4" s="38" t="s">
        <v>34</v>
      </c>
      <c r="B4" s="38"/>
      <c r="C4" s="38"/>
      <c r="D4" s="38"/>
      <c r="E4" s="38"/>
      <c r="F4" s="38"/>
    </row>
    <row r="5" spans="1:9" s="7" customFormat="1" ht="18.75" customHeight="1">
      <c r="A5" s="39" t="s">
        <v>59</v>
      </c>
      <c r="B5" s="39"/>
      <c r="C5" s="39"/>
      <c r="D5" s="39"/>
      <c r="E5" s="39"/>
      <c r="F5" s="39"/>
    </row>
    <row r="6" spans="1:9" s="6" customFormat="1" ht="29.25" customHeight="1">
      <c r="A6" s="40" t="s">
        <v>0</v>
      </c>
      <c r="B6" s="40" t="s">
        <v>1</v>
      </c>
      <c r="C6" s="42" t="s">
        <v>2</v>
      </c>
      <c r="D6" s="43"/>
      <c r="E6" s="44"/>
      <c r="F6" s="40" t="s">
        <v>6</v>
      </c>
    </row>
    <row r="7" spans="1:9" s="6" customFormat="1" ht="32.25" customHeight="1">
      <c r="A7" s="41"/>
      <c r="B7" s="41"/>
      <c r="C7" s="8" t="s">
        <v>3</v>
      </c>
      <c r="D7" s="8" t="s">
        <v>4</v>
      </c>
      <c r="E7" s="8" t="s">
        <v>5</v>
      </c>
      <c r="F7" s="41"/>
    </row>
    <row r="8" spans="1:9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</row>
    <row r="9" spans="1:9">
      <c r="A9" s="9">
        <v>1</v>
      </c>
      <c r="B9" s="11" t="s">
        <v>31</v>
      </c>
      <c r="C9" s="12">
        <f>C10+C11+C12</f>
        <v>112585199.73</v>
      </c>
      <c r="D9" s="12">
        <f>D10+D11+D12</f>
        <v>110987642.27000001</v>
      </c>
      <c r="E9" s="13">
        <f>D9/C9*100</f>
        <v>98.581023559196751</v>
      </c>
      <c r="F9" s="10"/>
    </row>
    <row r="10" spans="1:9">
      <c r="A10" s="36">
        <v>2</v>
      </c>
      <c r="B10" s="10" t="s">
        <v>7</v>
      </c>
      <c r="C10" s="14">
        <f t="shared" ref="C10:D12" si="0">C24+C80+C114+C141+C156+C175</f>
        <v>290900</v>
      </c>
      <c r="D10" s="14">
        <f t="shared" ref="D10" si="1">D24+D80+D114+D141+D156+D175</f>
        <v>290900</v>
      </c>
      <c r="E10" s="15">
        <f>D10/C10*100</f>
        <v>100</v>
      </c>
      <c r="F10" s="10"/>
    </row>
    <row r="11" spans="1:9">
      <c r="A11" s="9">
        <v>3</v>
      </c>
      <c r="B11" s="10" t="s">
        <v>8</v>
      </c>
      <c r="C11" s="14">
        <f t="shared" si="0"/>
        <v>102558842.98</v>
      </c>
      <c r="D11" s="14">
        <f t="shared" ref="D11" si="2">D25+D81+D115+D142+D157+D176</f>
        <v>102523189.54000001</v>
      </c>
      <c r="E11" s="15">
        <f t="shared" ref="E11:E12" si="3">D11/C11*100</f>
        <v>99.96523611327504</v>
      </c>
      <c r="F11" s="10"/>
    </row>
    <row r="12" spans="1:9">
      <c r="A12" s="36">
        <v>4</v>
      </c>
      <c r="B12" s="10" t="s">
        <v>9</v>
      </c>
      <c r="C12" s="14">
        <f t="shared" si="0"/>
        <v>9735456.75</v>
      </c>
      <c r="D12" s="14">
        <f t="shared" si="0"/>
        <v>8173552.7300000004</v>
      </c>
      <c r="E12" s="15">
        <f t="shared" si="3"/>
        <v>83.956540919356456</v>
      </c>
      <c r="F12" s="10"/>
    </row>
    <row r="13" spans="1:9">
      <c r="A13" s="9">
        <v>5</v>
      </c>
      <c r="B13" s="8" t="s">
        <v>10</v>
      </c>
      <c r="C13" s="16">
        <f>C16+C15+C14</f>
        <v>10533671.9</v>
      </c>
      <c r="D13" s="16">
        <f>D16+D15+D14</f>
        <v>10533671.899999999</v>
      </c>
      <c r="E13" s="13">
        <f>D13/C13*100</f>
        <v>99.999999999999972</v>
      </c>
      <c r="F13" s="10"/>
    </row>
    <row r="14" spans="1:9">
      <c r="A14" s="36">
        <v>6</v>
      </c>
      <c r="B14" s="10" t="s">
        <v>7</v>
      </c>
      <c r="C14" s="14">
        <f t="shared" ref="C14:D16" si="4">C29+C119</f>
        <v>0</v>
      </c>
      <c r="D14" s="14">
        <f t="shared" si="4"/>
        <v>0</v>
      </c>
      <c r="E14" s="15">
        <v>0</v>
      </c>
      <c r="F14" s="10"/>
    </row>
    <row r="15" spans="1:9">
      <c r="A15" s="9">
        <v>7</v>
      </c>
      <c r="B15" s="10" t="s">
        <v>8</v>
      </c>
      <c r="C15" s="14">
        <f t="shared" si="4"/>
        <v>10533671.9</v>
      </c>
      <c r="D15" s="14">
        <f t="shared" si="4"/>
        <v>10533671.899999999</v>
      </c>
      <c r="E15" s="13">
        <f t="shared" ref="E15:E17" si="5">D15/C15*100</f>
        <v>99.999999999999972</v>
      </c>
      <c r="F15" s="10"/>
      <c r="I15" s="27"/>
    </row>
    <row r="16" spans="1:9">
      <c r="A16" s="36">
        <v>8</v>
      </c>
      <c r="B16" s="10" t="s">
        <v>9</v>
      </c>
      <c r="C16" s="14">
        <f t="shared" si="4"/>
        <v>0</v>
      </c>
      <c r="D16" s="14">
        <f t="shared" si="4"/>
        <v>0</v>
      </c>
      <c r="E16" s="15">
        <v>0</v>
      </c>
      <c r="F16" s="10"/>
    </row>
    <row r="17" spans="1:6">
      <c r="A17" s="9">
        <v>9</v>
      </c>
      <c r="B17" s="8" t="s">
        <v>11</v>
      </c>
      <c r="C17" s="16">
        <f>C18+C19+C20</f>
        <v>102051527.83</v>
      </c>
      <c r="D17" s="16">
        <f>D18+D19+D20</f>
        <v>100453970.37</v>
      </c>
      <c r="E17" s="13">
        <f t="shared" si="5"/>
        <v>98.434558017924772</v>
      </c>
      <c r="F17" s="10"/>
    </row>
    <row r="18" spans="1:6">
      <c r="A18" s="36">
        <v>10</v>
      </c>
      <c r="B18" s="10" t="s">
        <v>7</v>
      </c>
      <c r="C18" s="14">
        <f t="shared" ref="C18:D20" si="6">C34+C129+C146+C161+C180</f>
        <v>290900</v>
      </c>
      <c r="D18" s="14">
        <f t="shared" si="6"/>
        <v>290900</v>
      </c>
      <c r="E18" s="15">
        <f>D18/C18*100</f>
        <v>100</v>
      </c>
      <c r="F18" s="10"/>
    </row>
    <row r="19" spans="1:6">
      <c r="A19" s="9">
        <v>11</v>
      </c>
      <c r="B19" s="10" t="s">
        <v>8</v>
      </c>
      <c r="C19" s="14">
        <f t="shared" si="6"/>
        <v>92025171.079999998</v>
      </c>
      <c r="D19" s="14">
        <f t="shared" si="6"/>
        <v>91989517.640000001</v>
      </c>
      <c r="E19" s="15">
        <f t="shared" ref="E19:E20" si="7">D19/C19*100</f>
        <v>99.961256860941887</v>
      </c>
      <c r="F19" s="10"/>
    </row>
    <row r="20" spans="1:6">
      <c r="A20" s="36">
        <v>12</v>
      </c>
      <c r="B20" s="17" t="s">
        <v>9</v>
      </c>
      <c r="C20" s="14">
        <f t="shared" si="6"/>
        <v>9735456.75</v>
      </c>
      <c r="D20" s="14">
        <f t="shared" si="6"/>
        <v>8173552.7300000004</v>
      </c>
      <c r="E20" s="15">
        <f t="shared" si="7"/>
        <v>83.956540919356456</v>
      </c>
      <c r="F20" s="10"/>
    </row>
    <row r="21" spans="1:6">
      <c r="A21" s="9">
        <v>13</v>
      </c>
      <c r="B21" s="46" t="s">
        <v>12</v>
      </c>
      <c r="C21" s="47"/>
      <c r="D21" s="47"/>
      <c r="E21" s="47"/>
      <c r="F21" s="48"/>
    </row>
    <row r="22" spans="1:6">
      <c r="A22" s="36">
        <v>14</v>
      </c>
      <c r="B22" s="10" t="s">
        <v>13</v>
      </c>
      <c r="C22" s="55">
        <f>C24+C25+C26</f>
        <v>94923779.090000004</v>
      </c>
      <c r="D22" s="57">
        <f>D24+D25+D26</f>
        <v>93361875.070000008</v>
      </c>
      <c r="E22" s="58">
        <f>D22/C22*100</f>
        <v>98.354570335301219</v>
      </c>
      <c r="F22" s="17"/>
    </row>
    <row r="23" spans="1:6">
      <c r="A23" s="9">
        <v>15</v>
      </c>
      <c r="B23" s="10" t="s">
        <v>14</v>
      </c>
      <c r="C23" s="56"/>
      <c r="D23" s="57"/>
      <c r="E23" s="59"/>
      <c r="F23" s="17"/>
    </row>
    <row r="24" spans="1:6">
      <c r="A24" s="36">
        <v>16</v>
      </c>
      <c r="B24" s="10" t="s">
        <v>7</v>
      </c>
      <c r="C24" s="18">
        <f>C38+C50+C58+C62+C66+C70+C42+C46</f>
        <v>290900</v>
      </c>
      <c r="D24" s="18">
        <f>D38+D50+D58+D62+D66+D70</f>
        <v>290900</v>
      </c>
      <c r="E24" s="15">
        <f>D24/C24*100</f>
        <v>100</v>
      </c>
      <c r="F24" s="17"/>
    </row>
    <row r="25" spans="1:6">
      <c r="A25" s="9">
        <v>17</v>
      </c>
      <c r="B25" s="10" t="s">
        <v>8</v>
      </c>
      <c r="C25" s="18">
        <f>C30+C35</f>
        <v>84897422.340000004</v>
      </c>
      <c r="D25" s="18">
        <f>D30+D35</f>
        <v>84897422.340000004</v>
      </c>
      <c r="E25" s="19">
        <f>D25/C25*100</f>
        <v>100</v>
      </c>
      <c r="F25" s="17"/>
    </row>
    <row r="26" spans="1:6">
      <c r="A26" s="36">
        <v>18</v>
      </c>
      <c r="B26" s="20" t="s">
        <v>9</v>
      </c>
      <c r="C26" s="18">
        <f>C40+C52+C60+C64+C68+C72+C44+C48+C56</f>
        <v>9735456.75</v>
      </c>
      <c r="D26" s="18">
        <f>D40+D52+D60+D64+D68+D72+D44+D48+D56</f>
        <v>8173552.7300000004</v>
      </c>
      <c r="E26" s="19">
        <f>D26/C26*100</f>
        <v>83.956540919356456</v>
      </c>
      <c r="F26" s="10"/>
    </row>
    <row r="27" spans="1:6">
      <c r="A27" s="9">
        <v>19</v>
      </c>
      <c r="B27" s="49" t="s">
        <v>15</v>
      </c>
      <c r="C27" s="50"/>
      <c r="D27" s="50"/>
      <c r="E27" s="50"/>
      <c r="F27" s="51"/>
    </row>
    <row r="28" spans="1:6">
      <c r="A28" s="36">
        <v>20</v>
      </c>
      <c r="B28" s="10" t="s">
        <v>16</v>
      </c>
      <c r="C28" s="14">
        <f>C29+C30+C31</f>
        <v>0</v>
      </c>
      <c r="D28" s="21">
        <f>D29+D30+D31</f>
        <v>0</v>
      </c>
      <c r="E28" s="9">
        <v>0</v>
      </c>
      <c r="F28" s="10"/>
    </row>
    <row r="29" spans="1:6">
      <c r="A29" s="9">
        <v>21</v>
      </c>
      <c r="B29" s="10" t="s">
        <v>7</v>
      </c>
      <c r="C29" s="14">
        <v>0</v>
      </c>
      <c r="D29" s="21">
        <v>0</v>
      </c>
      <c r="E29" s="9">
        <v>0</v>
      </c>
      <c r="F29" s="10"/>
    </row>
    <row r="30" spans="1:6">
      <c r="A30" s="36">
        <v>22</v>
      </c>
      <c r="B30" s="10" t="s">
        <v>8</v>
      </c>
      <c r="C30" s="14">
        <v>0</v>
      </c>
      <c r="D30" s="21">
        <v>0</v>
      </c>
      <c r="E30" s="9">
        <v>0</v>
      </c>
      <c r="F30" s="10"/>
    </row>
    <row r="31" spans="1:6">
      <c r="A31" s="9">
        <v>23</v>
      </c>
      <c r="B31" s="10" t="s">
        <v>9</v>
      </c>
      <c r="C31" s="14">
        <v>0</v>
      </c>
      <c r="D31" s="21">
        <v>0</v>
      </c>
      <c r="E31" s="9">
        <v>0</v>
      </c>
      <c r="F31" s="10"/>
    </row>
    <row r="32" spans="1:6">
      <c r="A32" s="36">
        <v>24</v>
      </c>
      <c r="B32" s="49" t="s">
        <v>17</v>
      </c>
      <c r="C32" s="50"/>
      <c r="D32" s="50"/>
      <c r="E32" s="50"/>
      <c r="F32" s="51"/>
    </row>
    <row r="33" spans="1:6">
      <c r="A33" s="9">
        <v>25</v>
      </c>
      <c r="B33" s="10" t="s">
        <v>18</v>
      </c>
      <c r="C33" s="14">
        <f>C34+C35+C36</f>
        <v>94923779.090000004</v>
      </c>
      <c r="D33" s="14">
        <f>D34+D35+D36</f>
        <v>93361875.070000008</v>
      </c>
      <c r="E33" s="15">
        <f t="shared" ref="E33:E49" si="8">D33/C33*100</f>
        <v>98.354570335301219</v>
      </c>
      <c r="F33" s="10"/>
    </row>
    <row r="34" spans="1:6">
      <c r="A34" s="36">
        <v>26</v>
      </c>
      <c r="B34" s="10" t="s">
        <v>7</v>
      </c>
      <c r="C34" s="14">
        <f>C38+C50+C54+C58+C62+C66+C70</f>
        <v>290900</v>
      </c>
      <c r="D34" s="14">
        <f>D38+D50+D54+D58+D62+D66+D70</f>
        <v>290900</v>
      </c>
      <c r="E34" s="15">
        <f>D34/C34*100</f>
        <v>100</v>
      </c>
      <c r="F34" s="10"/>
    </row>
    <row r="35" spans="1:6">
      <c r="A35" s="9">
        <v>27</v>
      </c>
      <c r="B35" s="10" t="s">
        <v>8</v>
      </c>
      <c r="C35" s="14">
        <f>C39+C43+C47+C51+C55+C59+C63+C67+C71+C74+C76</f>
        <v>84897422.340000004</v>
      </c>
      <c r="D35" s="14">
        <f>D39+D43+D47+D51+D55+D59+D63+D67+D71+D74+D76</f>
        <v>84897422.340000004</v>
      </c>
      <c r="E35" s="15">
        <f t="shared" si="8"/>
        <v>100</v>
      </c>
      <c r="F35" s="10"/>
    </row>
    <row r="36" spans="1:6">
      <c r="A36" s="36">
        <v>28</v>
      </c>
      <c r="B36" s="10" t="s">
        <v>9</v>
      </c>
      <c r="C36" s="14">
        <f>C40+C52+C56+C60+C64+C68+C72+C44+C48</f>
        <v>9735456.75</v>
      </c>
      <c r="D36" s="14">
        <f>D40+D52+D56+D60+D64+D68+D72+D44+D48</f>
        <v>8173552.7300000004</v>
      </c>
      <c r="E36" s="15">
        <f t="shared" si="8"/>
        <v>83.956540919356456</v>
      </c>
      <c r="F36" s="10"/>
    </row>
    <row r="37" spans="1:6" ht="25.5">
      <c r="A37" s="9">
        <v>29</v>
      </c>
      <c r="B37" s="8" t="s">
        <v>42</v>
      </c>
      <c r="C37" s="16">
        <f>C38+C39+C40</f>
        <v>18163385.620000001</v>
      </c>
      <c r="D37" s="16">
        <f>D38+D39+D40</f>
        <v>17982723.420000002</v>
      </c>
      <c r="E37" s="13">
        <f t="shared" si="8"/>
        <v>99.00534953240728</v>
      </c>
      <c r="F37" s="8"/>
    </row>
    <row r="38" spans="1:6">
      <c r="A38" s="36">
        <v>30</v>
      </c>
      <c r="B38" s="10" t="s">
        <v>7</v>
      </c>
      <c r="C38" s="14">
        <v>0</v>
      </c>
      <c r="D38" s="21">
        <v>0</v>
      </c>
      <c r="E38" s="15">
        <v>0</v>
      </c>
      <c r="F38" s="10"/>
    </row>
    <row r="39" spans="1:6">
      <c r="A39" s="9">
        <v>31</v>
      </c>
      <c r="B39" s="10" t="s">
        <v>8</v>
      </c>
      <c r="C39" s="22">
        <v>17307438.100000001</v>
      </c>
      <c r="D39" s="21">
        <f>11599346.97+3488698.23+914412.41+1304980.49</f>
        <v>17307438.100000001</v>
      </c>
      <c r="E39" s="15">
        <f t="shared" si="8"/>
        <v>100</v>
      </c>
      <c r="F39" s="10"/>
    </row>
    <row r="40" spans="1:6">
      <c r="A40" s="36">
        <v>32</v>
      </c>
      <c r="B40" s="10" t="s">
        <v>9</v>
      </c>
      <c r="C40" s="18">
        <v>855947.52</v>
      </c>
      <c r="D40" s="21">
        <v>675285.32</v>
      </c>
      <c r="E40" s="15">
        <f t="shared" si="8"/>
        <v>78.893308786033984</v>
      </c>
      <c r="F40" s="10"/>
    </row>
    <row r="41" spans="1:6" ht="25.5">
      <c r="A41" s="9">
        <v>33</v>
      </c>
      <c r="B41" s="8" t="s">
        <v>52</v>
      </c>
      <c r="C41" s="16">
        <f>C42+C43+C44</f>
        <v>71243786.950000003</v>
      </c>
      <c r="D41" s="16">
        <f>D42+D43+D44</f>
        <v>70089040.959999993</v>
      </c>
      <c r="E41" s="13">
        <f t="shared" ref="E41" si="9">D41/C41*100</f>
        <v>98.379162535519853</v>
      </c>
      <c r="F41" s="8"/>
    </row>
    <row r="42" spans="1:6">
      <c r="A42" s="36">
        <v>34</v>
      </c>
      <c r="B42" s="10" t="s">
        <v>7</v>
      </c>
      <c r="C42" s="14">
        <v>0</v>
      </c>
      <c r="D42" s="21">
        <v>0</v>
      </c>
      <c r="E42" s="15">
        <v>0</v>
      </c>
      <c r="F42" s="10"/>
    </row>
    <row r="43" spans="1:6">
      <c r="A43" s="9">
        <v>35</v>
      </c>
      <c r="B43" s="10" t="s">
        <v>8</v>
      </c>
      <c r="C43" s="22">
        <v>64726208.259999998</v>
      </c>
      <c r="D43" s="21">
        <f>32202254.86+9715458.1+13155748.29+9652747.01</f>
        <v>64726208.259999998</v>
      </c>
      <c r="E43" s="15">
        <f t="shared" ref="E43:E45" si="10">D43/C43*100</f>
        <v>100</v>
      </c>
      <c r="F43" s="10"/>
    </row>
    <row r="44" spans="1:6">
      <c r="A44" s="36">
        <v>36</v>
      </c>
      <c r="B44" s="10" t="s">
        <v>9</v>
      </c>
      <c r="C44" s="18">
        <v>6517578.6900000004</v>
      </c>
      <c r="D44" s="21">
        <v>5362832.7</v>
      </c>
      <c r="E44" s="15">
        <f t="shared" si="10"/>
        <v>82.282592279679861</v>
      </c>
      <c r="F44" s="10"/>
    </row>
    <row r="45" spans="1:6" ht="25.5">
      <c r="A45" s="9">
        <v>37</v>
      </c>
      <c r="B45" s="8" t="s">
        <v>53</v>
      </c>
      <c r="C45" s="31">
        <f>C46+C47+C48</f>
        <v>302188</v>
      </c>
      <c r="D45" s="31">
        <f>D46+D47+D48</f>
        <v>275465</v>
      </c>
      <c r="E45" s="13">
        <f t="shared" si="10"/>
        <v>91.156829523343092</v>
      </c>
      <c r="F45" s="10"/>
    </row>
    <row r="46" spans="1:6">
      <c r="A46" s="36">
        <v>38</v>
      </c>
      <c r="B46" s="10" t="s">
        <v>7</v>
      </c>
      <c r="C46" s="32"/>
      <c r="D46" s="14"/>
      <c r="E46" s="15"/>
      <c r="F46" s="10"/>
    </row>
    <row r="47" spans="1:6">
      <c r="A47" s="9">
        <v>39</v>
      </c>
      <c r="B47" s="10" t="s">
        <v>8</v>
      </c>
      <c r="C47" s="32"/>
      <c r="D47" s="14"/>
      <c r="E47" s="15"/>
      <c r="F47" s="10"/>
    </row>
    <row r="48" spans="1:6">
      <c r="A48" s="36">
        <v>40</v>
      </c>
      <c r="B48" s="10" t="s">
        <v>9</v>
      </c>
      <c r="C48" s="32">
        <v>302188</v>
      </c>
      <c r="D48" s="14">
        <v>275465</v>
      </c>
      <c r="E48" s="15">
        <f t="shared" ref="E48" si="11">D48/C48*100</f>
        <v>91.156829523343092</v>
      </c>
      <c r="F48" s="10"/>
    </row>
    <row r="49" spans="1:6" ht="38.25">
      <c r="A49" s="9">
        <v>41</v>
      </c>
      <c r="B49" s="8" t="s">
        <v>43</v>
      </c>
      <c r="C49" s="16">
        <f>C50+C51+C52</f>
        <v>1077244.07</v>
      </c>
      <c r="D49" s="16">
        <f>D50+D51+D52</f>
        <v>978992.4</v>
      </c>
      <c r="E49" s="13">
        <f t="shared" si="8"/>
        <v>90.879349189640934</v>
      </c>
      <c r="F49" s="8"/>
    </row>
    <row r="50" spans="1:6">
      <c r="A50" s="36">
        <v>42</v>
      </c>
      <c r="B50" s="10" t="s">
        <v>7</v>
      </c>
      <c r="C50" s="14">
        <v>0</v>
      </c>
      <c r="D50" s="21">
        <v>0</v>
      </c>
      <c r="E50" s="9">
        <v>0</v>
      </c>
      <c r="F50" s="10"/>
    </row>
    <row r="51" spans="1:6">
      <c r="A51" s="9">
        <v>43</v>
      </c>
      <c r="B51" s="10" t="s">
        <v>8</v>
      </c>
      <c r="C51" s="18">
        <v>0</v>
      </c>
      <c r="D51" s="21">
        <v>0</v>
      </c>
      <c r="E51" s="15">
        <v>0</v>
      </c>
      <c r="F51" s="10"/>
    </row>
    <row r="52" spans="1:6">
      <c r="A52" s="36">
        <v>44</v>
      </c>
      <c r="B52" s="10" t="s">
        <v>9</v>
      </c>
      <c r="C52" s="18">
        <v>1077244.07</v>
      </c>
      <c r="D52" s="21">
        <v>978992.4</v>
      </c>
      <c r="E52" s="15">
        <f>D52/C52*100</f>
        <v>90.879349189640934</v>
      </c>
      <c r="F52" s="10"/>
    </row>
    <row r="53" spans="1:6" ht="38.25">
      <c r="A53" s="9">
        <v>45</v>
      </c>
      <c r="B53" s="8" t="s">
        <v>35</v>
      </c>
      <c r="C53" s="16">
        <f>C54+C55+C56</f>
        <v>0</v>
      </c>
      <c r="D53" s="16">
        <f>D54+D55+D56</f>
        <v>0</v>
      </c>
      <c r="E53" s="24">
        <v>0</v>
      </c>
      <c r="F53" s="8"/>
    </row>
    <row r="54" spans="1:6">
      <c r="A54" s="36">
        <v>46</v>
      </c>
      <c r="B54" s="10" t="s">
        <v>7</v>
      </c>
      <c r="C54" s="14">
        <v>0</v>
      </c>
      <c r="D54" s="21">
        <v>0</v>
      </c>
      <c r="E54" s="23">
        <v>0</v>
      </c>
      <c r="F54" s="10"/>
    </row>
    <row r="55" spans="1:6">
      <c r="A55" s="9">
        <v>47</v>
      </c>
      <c r="B55" s="10" t="s">
        <v>8</v>
      </c>
      <c r="C55" s="14">
        <v>0</v>
      </c>
      <c r="D55" s="21">
        <v>0</v>
      </c>
      <c r="E55" s="23">
        <v>0</v>
      </c>
      <c r="F55" s="10"/>
    </row>
    <row r="56" spans="1:6">
      <c r="A56" s="36">
        <v>48</v>
      </c>
      <c r="B56" s="10" t="s">
        <v>9</v>
      </c>
      <c r="C56" s="14">
        <v>0</v>
      </c>
      <c r="D56" s="21">
        <v>0</v>
      </c>
      <c r="E56" s="23">
        <v>0</v>
      </c>
      <c r="F56" s="10"/>
    </row>
    <row r="57" spans="1:6" ht="42" customHeight="1">
      <c r="A57" s="9">
        <v>49</v>
      </c>
      <c r="B57" s="8" t="s">
        <v>36</v>
      </c>
      <c r="C57" s="16">
        <f>C58+C59+C60</f>
        <v>248512</v>
      </c>
      <c r="D57" s="16">
        <f>D58+D59+D60</f>
        <v>198285.56</v>
      </c>
      <c r="E57" s="13">
        <f>D57/C57*100</f>
        <v>79.789128895184135</v>
      </c>
      <c r="F57" s="8"/>
    </row>
    <row r="58" spans="1:6">
      <c r="A58" s="36">
        <v>50</v>
      </c>
      <c r="B58" s="10" t="s">
        <v>7</v>
      </c>
      <c r="C58" s="14">
        <v>0</v>
      </c>
      <c r="D58" s="21">
        <v>0</v>
      </c>
      <c r="E58" s="23">
        <v>0</v>
      </c>
      <c r="F58" s="10"/>
    </row>
    <row r="59" spans="1:6">
      <c r="A59" s="9">
        <v>51</v>
      </c>
      <c r="B59" s="10" t="s">
        <v>8</v>
      </c>
      <c r="C59" s="14">
        <v>0</v>
      </c>
      <c r="D59" s="21">
        <v>0</v>
      </c>
      <c r="E59" s="23">
        <v>0</v>
      </c>
      <c r="F59" s="10"/>
    </row>
    <row r="60" spans="1:6">
      <c r="A60" s="36">
        <v>52</v>
      </c>
      <c r="B60" s="10" t="s">
        <v>9</v>
      </c>
      <c r="C60" s="14">
        <v>248512</v>
      </c>
      <c r="D60" s="21">
        <v>198285.56</v>
      </c>
      <c r="E60" s="15">
        <f>D60/C60*100</f>
        <v>79.789128895184135</v>
      </c>
      <c r="F60" s="10"/>
    </row>
    <row r="61" spans="1:6" ht="46.5" customHeight="1">
      <c r="A61" s="9">
        <v>53</v>
      </c>
      <c r="B61" s="8" t="s">
        <v>37</v>
      </c>
      <c r="C61" s="16">
        <f>C62+C63+C64</f>
        <v>345400</v>
      </c>
      <c r="D61" s="16">
        <f>D62+D63+D64</f>
        <v>345400</v>
      </c>
      <c r="E61" s="13">
        <f>D61/C61*100</f>
        <v>100</v>
      </c>
      <c r="F61" s="8"/>
    </row>
    <row r="62" spans="1:6">
      <c r="A62" s="36">
        <v>54</v>
      </c>
      <c r="B62" s="10" t="s">
        <v>7</v>
      </c>
      <c r="C62" s="18">
        <v>241800</v>
      </c>
      <c r="D62" s="18">
        <v>241800</v>
      </c>
      <c r="E62" s="23">
        <f>D62/C62*100</f>
        <v>100</v>
      </c>
      <c r="F62" s="10"/>
    </row>
    <row r="63" spans="1:6">
      <c r="A63" s="9">
        <v>55</v>
      </c>
      <c r="B63" s="10" t="s">
        <v>8</v>
      </c>
      <c r="C63" s="18">
        <v>103600</v>
      </c>
      <c r="D63" s="18">
        <v>103600</v>
      </c>
      <c r="E63" s="23">
        <f>D63/C63*100</f>
        <v>100</v>
      </c>
      <c r="F63" s="10"/>
    </row>
    <row r="64" spans="1:6">
      <c r="A64" s="36">
        <v>56</v>
      </c>
      <c r="B64" s="10" t="s">
        <v>9</v>
      </c>
      <c r="C64" s="14">
        <v>0</v>
      </c>
      <c r="D64" s="21">
        <v>0</v>
      </c>
      <c r="E64" s="23">
        <v>0</v>
      </c>
      <c r="F64" s="10"/>
    </row>
    <row r="65" spans="1:6" ht="25.5">
      <c r="A65" s="9">
        <v>57</v>
      </c>
      <c r="B65" s="8" t="s">
        <v>38</v>
      </c>
      <c r="C65" s="16">
        <f>C66+C67+C68</f>
        <v>1788256.47</v>
      </c>
      <c r="D65" s="16">
        <f>D66+D67+D68</f>
        <v>1736961.75</v>
      </c>
      <c r="E65" s="13">
        <f>D65/C65*100</f>
        <v>97.13157923035503</v>
      </c>
      <c r="F65" s="8"/>
    </row>
    <row r="66" spans="1:6">
      <c r="A66" s="36">
        <v>58</v>
      </c>
      <c r="B66" s="10" t="s">
        <v>7</v>
      </c>
      <c r="C66" s="14">
        <v>0</v>
      </c>
      <c r="D66" s="21">
        <v>0</v>
      </c>
      <c r="E66" s="23">
        <v>0</v>
      </c>
      <c r="F66" s="10"/>
    </row>
    <row r="67" spans="1:6">
      <c r="A67" s="9">
        <v>59</v>
      </c>
      <c r="B67" s="10" t="s">
        <v>8</v>
      </c>
      <c r="C67" s="14">
        <v>1054270</v>
      </c>
      <c r="D67" s="21">
        <f>546635+507635</f>
        <v>1054270</v>
      </c>
      <c r="E67" s="15">
        <f>D67/C67*100</f>
        <v>100</v>
      </c>
      <c r="F67" s="10"/>
    </row>
    <row r="68" spans="1:6">
      <c r="A68" s="36">
        <v>60</v>
      </c>
      <c r="B68" s="10" t="s">
        <v>9</v>
      </c>
      <c r="C68" s="14">
        <v>733986.47</v>
      </c>
      <c r="D68" s="21">
        <v>682691.75</v>
      </c>
      <c r="E68" s="15">
        <f>D68/C68*100</f>
        <v>93.01148970770538</v>
      </c>
      <c r="F68" s="10"/>
    </row>
    <row r="69" spans="1:6" ht="51">
      <c r="A69" s="9">
        <v>61</v>
      </c>
      <c r="B69" s="8" t="s">
        <v>60</v>
      </c>
      <c r="C69" s="16">
        <f>C70+C71+C77</f>
        <v>70143</v>
      </c>
      <c r="D69" s="16">
        <f>D70+D71+D77</f>
        <v>70143</v>
      </c>
      <c r="E69" s="13">
        <f>D69/C69*100</f>
        <v>100</v>
      </c>
      <c r="F69" s="8"/>
    </row>
    <row r="70" spans="1:6">
      <c r="A70" s="36">
        <v>62</v>
      </c>
      <c r="B70" s="10" t="s">
        <v>7</v>
      </c>
      <c r="C70" s="18">
        <v>49100</v>
      </c>
      <c r="D70" s="18">
        <v>49100</v>
      </c>
      <c r="E70" s="15">
        <f>D70/C70*100</f>
        <v>100</v>
      </c>
      <c r="F70" s="10"/>
    </row>
    <row r="71" spans="1:6">
      <c r="A71" s="9">
        <v>63</v>
      </c>
      <c r="B71" s="10" t="s">
        <v>8</v>
      </c>
      <c r="C71" s="18">
        <v>21043</v>
      </c>
      <c r="D71" s="18">
        <v>21043</v>
      </c>
      <c r="E71" s="15">
        <f>D71/C71*100</f>
        <v>100</v>
      </c>
      <c r="F71" s="10"/>
    </row>
    <row r="72" spans="1:6">
      <c r="A72" s="36">
        <v>64</v>
      </c>
      <c r="B72" s="10" t="s">
        <v>9</v>
      </c>
      <c r="C72" s="14">
        <v>0</v>
      </c>
      <c r="D72" s="14">
        <v>0</v>
      </c>
      <c r="E72" s="15">
        <v>0</v>
      </c>
      <c r="F72" s="10"/>
    </row>
    <row r="73" spans="1:6" ht="38.25">
      <c r="A73" s="9">
        <v>65</v>
      </c>
      <c r="B73" s="8" t="s">
        <v>54</v>
      </c>
      <c r="C73" s="16">
        <f>C74</f>
        <v>394991.44</v>
      </c>
      <c r="D73" s="16">
        <f>D74</f>
        <v>394991.44</v>
      </c>
      <c r="E73" s="13">
        <f>E74</f>
        <v>100</v>
      </c>
      <c r="F73" s="8"/>
    </row>
    <row r="74" spans="1:6">
      <c r="A74" s="36">
        <v>66</v>
      </c>
      <c r="B74" s="10" t="s">
        <v>8</v>
      </c>
      <c r="C74" s="18">
        <v>394991.44</v>
      </c>
      <c r="D74" s="18">
        <f>379781.44+15210</f>
        <v>394991.44</v>
      </c>
      <c r="E74" s="15">
        <f>D74/C74*100</f>
        <v>100</v>
      </c>
      <c r="F74" s="10"/>
    </row>
    <row r="75" spans="1:6" ht="38.25">
      <c r="A75" s="9">
        <v>67</v>
      </c>
      <c r="B75" s="8" t="s">
        <v>55</v>
      </c>
      <c r="C75" s="16">
        <f>C76</f>
        <v>1289871.54</v>
      </c>
      <c r="D75" s="16">
        <f>D76</f>
        <v>1289871.54</v>
      </c>
      <c r="E75" s="13">
        <f>E76</f>
        <v>100</v>
      </c>
      <c r="F75" s="8"/>
    </row>
    <row r="76" spans="1:6">
      <c r="A76" s="36">
        <v>68</v>
      </c>
      <c r="B76" s="10" t="s">
        <v>8</v>
      </c>
      <c r="C76" s="18">
        <v>1289871.54</v>
      </c>
      <c r="D76" s="18">
        <f>197507+1092364.54</f>
        <v>1289871.54</v>
      </c>
      <c r="E76" s="15">
        <f>D76/C76*100</f>
        <v>100</v>
      </c>
      <c r="F76" s="10"/>
    </row>
    <row r="77" spans="1:6">
      <c r="A77" s="9">
        <v>69</v>
      </c>
      <c r="B77" s="52" t="s">
        <v>19</v>
      </c>
      <c r="C77" s="53"/>
      <c r="D77" s="53"/>
      <c r="E77" s="53"/>
      <c r="F77" s="54"/>
    </row>
    <row r="78" spans="1:6">
      <c r="A78" s="36">
        <v>70</v>
      </c>
      <c r="B78" s="10" t="s">
        <v>20</v>
      </c>
      <c r="C78" s="14"/>
      <c r="D78" s="21"/>
      <c r="E78" s="21"/>
      <c r="F78" s="10"/>
    </row>
    <row r="79" spans="1:6">
      <c r="A79" s="9">
        <v>71</v>
      </c>
      <c r="B79" s="10" t="s">
        <v>14</v>
      </c>
      <c r="C79" s="16">
        <f>C80+C81+C82</f>
        <v>0</v>
      </c>
      <c r="D79" s="12">
        <f>D80+D81+D82</f>
        <v>0</v>
      </c>
      <c r="E79" s="12">
        <v>0</v>
      </c>
      <c r="F79" s="10"/>
    </row>
    <row r="80" spans="1:6">
      <c r="A80" s="36">
        <v>72</v>
      </c>
      <c r="B80" s="10" t="s">
        <v>7</v>
      </c>
      <c r="C80" s="14">
        <f t="shared" ref="C80:D82" si="12">C84</f>
        <v>0</v>
      </c>
      <c r="D80" s="21">
        <f t="shared" si="12"/>
        <v>0</v>
      </c>
      <c r="E80" s="21">
        <v>0</v>
      </c>
      <c r="F80" s="10"/>
    </row>
    <row r="81" spans="1:6">
      <c r="A81" s="9">
        <v>73</v>
      </c>
      <c r="B81" s="10" t="s">
        <v>8</v>
      </c>
      <c r="C81" s="14">
        <v>0</v>
      </c>
      <c r="D81" s="21">
        <f>D85</f>
        <v>0</v>
      </c>
      <c r="E81" s="21">
        <v>0</v>
      </c>
      <c r="F81" s="10"/>
    </row>
    <row r="82" spans="1:6">
      <c r="A82" s="36">
        <v>74</v>
      </c>
      <c r="B82" s="10" t="s">
        <v>9</v>
      </c>
      <c r="C82" s="14">
        <f t="shared" si="12"/>
        <v>0</v>
      </c>
      <c r="D82" s="21">
        <f t="shared" si="12"/>
        <v>0</v>
      </c>
      <c r="E82" s="21">
        <v>0</v>
      </c>
      <c r="F82" s="10"/>
    </row>
    <row r="83" spans="1:6">
      <c r="A83" s="9">
        <v>75</v>
      </c>
      <c r="B83" s="10" t="s">
        <v>18</v>
      </c>
      <c r="C83" s="14">
        <v>0</v>
      </c>
      <c r="D83" s="21">
        <f>D84+D85+D86</f>
        <v>0</v>
      </c>
      <c r="E83" s="21">
        <v>0</v>
      </c>
      <c r="F83" s="10"/>
    </row>
    <row r="84" spans="1:6">
      <c r="A84" s="36">
        <v>76</v>
      </c>
      <c r="B84" s="10" t="s">
        <v>7</v>
      </c>
      <c r="C84" s="14">
        <f>C88+C92+C96+C100+C104</f>
        <v>0</v>
      </c>
      <c r="D84" s="21">
        <f>D88+D92+D96+D100+D104</f>
        <v>0</v>
      </c>
      <c r="E84" s="21">
        <v>0</v>
      </c>
      <c r="F84" s="10"/>
    </row>
    <row r="85" spans="1:6">
      <c r="A85" s="9">
        <v>77</v>
      </c>
      <c r="B85" s="10" t="s">
        <v>8</v>
      </c>
      <c r="C85" s="14">
        <v>0</v>
      </c>
      <c r="D85" s="21">
        <f>D89+D93+D97+D101+D105</f>
        <v>0</v>
      </c>
      <c r="E85" s="21">
        <v>0</v>
      </c>
      <c r="F85" s="10"/>
    </row>
    <row r="86" spans="1:6">
      <c r="A86" s="36">
        <v>78</v>
      </c>
      <c r="B86" s="10" t="s">
        <v>9</v>
      </c>
      <c r="C86" s="14">
        <f>C90+C94+C98</f>
        <v>0</v>
      </c>
      <c r="D86" s="21">
        <f>D90+D94+D98</f>
        <v>0</v>
      </c>
      <c r="E86" s="21">
        <v>0</v>
      </c>
      <c r="F86" s="10"/>
    </row>
    <row r="87" spans="1:6" ht="38.25">
      <c r="A87" s="9">
        <v>79</v>
      </c>
      <c r="B87" s="8" t="s">
        <v>61</v>
      </c>
      <c r="C87" s="16">
        <f>C88+C89+C90</f>
        <v>0</v>
      </c>
      <c r="D87" s="16">
        <f>D88+D89+D90</f>
        <v>0</v>
      </c>
      <c r="E87" s="12">
        <v>0</v>
      </c>
      <c r="F87" s="8"/>
    </row>
    <row r="88" spans="1:6">
      <c r="A88" s="36">
        <v>80</v>
      </c>
      <c r="B88" s="10" t="s">
        <v>7</v>
      </c>
      <c r="C88" s="14">
        <v>0</v>
      </c>
      <c r="D88" s="14">
        <v>0</v>
      </c>
      <c r="E88" s="14">
        <v>0</v>
      </c>
      <c r="F88" s="10"/>
    </row>
    <row r="89" spans="1:6">
      <c r="A89" s="9">
        <v>81</v>
      </c>
      <c r="B89" s="10" t="s">
        <v>8</v>
      </c>
      <c r="C89" s="22">
        <v>0</v>
      </c>
      <c r="D89" s="22">
        <v>0</v>
      </c>
      <c r="E89" s="22">
        <v>0</v>
      </c>
      <c r="F89" s="10"/>
    </row>
    <row r="90" spans="1:6">
      <c r="A90" s="36">
        <v>82</v>
      </c>
      <c r="B90" s="10" t="s">
        <v>9</v>
      </c>
      <c r="C90" s="18">
        <v>0</v>
      </c>
      <c r="D90" s="18">
        <v>0</v>
      </c>
      <c r="E90" s="18">
        <v>0</v>
      </c>
      <c r="F90" s="10"/>
    </row>
    <row r="91" spans="1:6" ht="63.75">
      <c r="A91" s="9">
        <v>83</v>
      </c>
      <c r="B91" s="8" t="s">
        <v>62</v>
      </c>
      <c r="C91" s="16">
        <f>C92+C93+C94</f>
        <v>0</v>
      </c>
      <c r="D91" s="16">
        <f>D92+D93+D94</f>
        <v>0</v>
      </c>
      <c r="E91" s="12">
        <v>0</v>
      </c>
      <c r="F91" s="8"/>
    </row>
    <row r="92" spans="1:6">
      <c r="A92" s="36">
        <v>84</v>
      </c>
      <c r="B92" s="10" t="s">
        <v>7</v>
      </c>
      <c r="C92" s="14">
        <v>0</v>
      </c>
      <c r="D92" s="14">
        <v>0</v>
      </c>
      <c r="E92" s="14">
        <v>0</v>
      </c>
      <c r="F92" s="10"/>
    </row>
    <row r="93" spans="1:6">
      <c r="A93" s="9">
        <v>85</v>
      </c>
      <c r="B93" s="10" t="s">
        <v>8</v>
      </c>
      <c r="C93" s="22">
        <v>0</v>
      </c>
      <c r="D93" s="22">
        <v>0</v>
      </c>
      <c r="E93" s="22">
        <v>0</v>
      </c>
      <c r="F93" s="10"/>
    </row>
    <row r="94" spans="1:6">
      <c r="A94" s="36">
        <v>86</v>
      </c>
      <c r="B94" s="10" t="s">
        <v>9</v>
      </c>
      <c r="C94" s="18">
        <v>0</v>
      </c>
      <c r="D94" s="18">
        <v>0</v>
      </c>
      <c r="E94" s="18">
        <v>0</v>
      </c>
      <c r="F94" s="10"/>
    </row>
    <row r="95" spans="1:6" ht="25.5">
      <c r="A95" s="9">
        <v>87</v>
      </c>
      <c r="B95" s="8" t="s">
        <v>63</v>
      </c>
      <c r="C95" s="16">
        <f>C96+C97+C98</f>
        <v>0</v>
      </c>
      <c r="D95" s="16">
        <f>D96+D97+D98</f>
        <v>0</v>
      </c>
      <c r="E95" s="12">
        <v>0</v>
      </c>
      <c r="F95" s="8"/>
    </row>
    <row r="96" spans="1:6">
      <c r="A96" s="36">
        <v>88</v>
      </c>
      <c r="B96" s="10" t="s">
        <v>7</v>
      </c>
      <c r="C96" s="14">
        <v>0</v>
      </c>
      <c r="D96" s="21">
        <v>0</v>
      </c>
      <c r="E96" s="21">
        <v>0</v>
      </c>
      <c r="F96" s="10"/>
    </row>
    <row r="97" spans="1:6">
      <c r="A97" s="9">
        <v>89</v>
      </c>
      <c r="B97" s="10" t="s">
        <v>8</v>
      </c>
      <c r="C97" s="14">
        <v>0</v>
      </c>
      <c r="D97" s="21">
        <v>0</v>
      </c>
      <c r="E97" s="21">
        <v>0</v>
      </c>
      <c r="F97" s="10"/>
    </row>
    <row r="98" spans="1:6">
      <c r="A98" s="36">
        <v>90</v>
      </c>
      <c r="B98" s="10" t="s">
        <v>9</v>
      </c>
      <c r="C98" s="14">
        <v>0</v>
      </c>
      <c r="D98" s="21">
        <v>0</v>
      </c>
      <c r="E98" s="21">
        <v>0</v>
      </c>
      <c r="F98" s="10"/>
    </row>
    <row r="99" spans="1:6" ht="93.75" customHeight="1">
      <c r="A99" s="9">
        <v>91</v>
      </c>
      <c r="B99" s="8" t="s">
        <v>64</v>
      </c>
      <c r="C99" s="16">
        <f>C100+C101+C102</f>
        <v>0</v>
      </c>
      <c r="D99" s="16">
        <f>D100+D101+D102</f>
        <v>0</v>
      </c>
      <c r="E99" s="12">
        <v>0</v>
      </c>
      <c r="F99" s="8"/>
    </row>
    <row r="100" spans="1:6">
      <c r="A100" s="36">
        <v>92</v>
      </c>
      <c r="B100" s="10" t="s">
        <v>7</v>
      </c>
      <c r="C100" s="14">
        <v>0</v>
      </c>
      <c r="D100" s="21">
        <v>0</v>
      </c>
      <c r="E100" s="21">
        <v>0</v>
      </c>
      <c r="F100" s="10"/>
    </row>
    <row r="101" spans="1:6">
      <c r="A101" s="9">
        <v>93</v>
      </c>
      <c r="B101" s="10" t="s">
        <v>8</v>
      </c>
      <c r="C101" s="14">
        <v>0</v>
      </c>
      <c r="D101" s="21">
        <v>0</v>
      </c>
      <c r="E101" s="21">
        <v>0</v>
      </c>
      <c r="F101" s="10"/>
    </row>
    <row r="102" spans="1:6">
      <c r="A102" s="36">
        <v>94</v>
      </c>
      <c r="B102" s="10" t="s">
        <v>9</v>
      </c>
      <c r="C102" s="14">
        <v>0</v>
      </c>
      <c r="D102" s="21">
        <v>0</v>
      </c>
      <c r="E102" s="21">
        <v>0</v>
      </c>
      <c r="F102" s="10"/>
    </row>
    <row r="103" spans="1:6" ht="40.5" hidden="1" customHeight="1">
      <c r="A103" s="9">
        <v>95</v>
      </c>
      <c r="B103" s="35"/>
      <c r="C103" s="12">
        <f>SUM(C104:C106)</f>
        <v>0</v>
      </c>
      <c r="D103" s="12">
        <f>SUM(D104:D106)</f>
        <v>0</v>
      </c>
      <c r="E103" s="12">
        <v>0</v>
      </c>
      <c r="F103" s="8"/>
    </row>
    <row r="104" spans="1:6" hidden="1">
      <c r="A104" s="36">
        <v>96</v>
      </c>
      <c r="B104" s="10"/>
      <c r="C104" s="14">
        <v>0</v>
      </c>
      <c r="D104" s="14">
        <v>0</v>
      </c>
      <c r="E104" s="21">
        <v>0</v>
      </c>
      <c r="F104" s="10"/>
    </row>
    <row r="105" spans="1:6" hidden="1">
      <c r="A105" s="9">
        <v>97</v>
      </c>
      <c r="B105" s="10"/>
      <c r="C105" s="14">
        <v>0</v>
      </c>
      <c r="D105" s="14">
        <v>0</v>
      </c>
      <c r="E105" s="21">
        <v>0</v>
      </c>
      <c r="F105" s="10"/>
    </row>
    <row r="106" spans="1:6" hidden="1">
      <c r="A106" s="36">
        <v>98</v>
      </c>
      <c r="B106" s="10"/>
      <c r="C106" s="14">
        <v>0</v>
      </c>
      <c r="D106" s="21">
        <v>0</v>
      </c>
      <c r="E106" s="21">
        <v>0</v>
      </c>
      <c r="F106" s="10"/>
    </row>
    <row r="107" spans="1:6" ht="38.25">
      <c r="A107" s="9">
        <v>99</v>
      </c>
      <c r="B107" s="35" t="s">
        <v>65</v>
      </c>
      <c r="C107" s="12">
        <f>SUM(C108:C110)</f>
        <v>0</v>
      </c>
      <c r="D107" s="12">
        <f>SUM(D108:D110)</f>
        <v>0</v>
      </c>
      <c r="E107" s="12">
        <v>0</v>
      </c>
      <c r="F107" s="8"/>
    </row>
    <row r="108" spans="1:6">
      <c r="A108" s="36">
        <v>100</v>
      </c>
      <c r="B108" s="10" t="s">
        <v>7</v>
      </c>
      <c r="C108" s="14">
        <v>0</v>
      </c>
      <c r="D108" s="14">
        <v>0</v>
      </c>
      <c r="E108" s="21">
        <v>0</v>
      </c>
      <c r="F108" s="10"/>
    </row>
    <row r="109" spans="1:6">
      <c r="A109" s="9">
        <v>101</v>
      </c>
      <c r="B109" s="10" t="s">
        <v>8</v>
      </c>
      <c r="C109" s="14">
        <v>0</v>
      </c>
      <c r="D109" s="14">
        <v>0</v>
      </c>
      <c r="E109" s="21">
        <v>0</v>
      </c>
      <c r="F109" s="10"/>
    </row>
    <row r="110" spans="1:6">
      <c r="A110" s="36">
        <v>102</v>
      </c>
      <c r="B110" s="10" t="s">
        <v>9</v>
      </c>
      <c r="C110" s="14">
        <v>0</v>
      </c>
      <c r="D110" s="21">
        <v>0</v>
      </c>
      <c r="E110" s="21">
        <v>0</v>
      </c>
      <c r="F110" s="10"/>
    </row>
    <row r="111" spans="1:6">
      <c r="A111" s="9">
        <v>103</v>
      </c>
      <c r="B111" s="52" t="s">
        <v>21</v>
      </c>
      <c r="C111" s="53"/>
      <c r="D111" s="53"/>
      <c r="E111" s="53"/>
      <c r="F111" s="54"/>
    </row>
    <row r="112" spans="1:6">
      <c r="A112" s="36">
        <v>104</v>
      </c>
      <c r="B112" s="10" t="s">
        <v>22</v>
      </c>
      <c r="C112" s="14"/>
      <c r="D112" s="21"/>
      <c r="E112" s="21"/>
      <c r="F112" s="10"/>
    </row>
    <row r="113" spans="1:8">
      <c r="A113" s="9">
        <v>105</v>
      </c>
      <c r="B113" s="10" t="s">
        <v>14</v>
      </c>
      <c r="C113" s="16">
        <f>C114+C115+C116</f>
        <v>11144109.98</v>
      </c>
      <c r="D113" s="12">
        <f>D114+D115+D116</f>
        <v>11144109.979999999</v>
      </c>
      <c r="E113" s="12">
        <f>D113/C113*100</f>
        <v>99.999999999999972</v>
      </c>
      <c r="F113" s="10"/>
    </row>
    <row r="114" spans="1:8">
      <c r="A114" s="36">
        <v>106</v>
      </c>
      <c r="B114" s="10" t="s">
        <v>7</v>
      </c>
      <c r="C114" s="14">
        <f>C124+C129</f>
        <v>0</v>
      </c>
      <c r="D114" s="21">
        <f>D119+D129</f>
        <v>0</v>
      </c>
      <c r="E114" s="21">
        <v>0</v>
      </c>
      <c r="F114" s="10"/>
    </row>
    <row r="115" spans="1:8">
      <c r="A115" s="9">
        <v>107</v>
      </c>
      <c r="B115" s="10" t="s">
        <v>8</v>
      </c>
      <c r="C115" s="14">
        <f>C120+C130</f>
        <v>11144109.98</v>
      </c>
      <c r="D115" s="21">
        <f>D120+D130</f>
        <v>11144109.979999999</v>
      </c>
      <c r="E115" s="21">
        <f>D115/C115*100</f>
        <v>99.999999999999972</v>
      </c>
      <c r="F115" s="10"/>
    </row>
    <row r="116" spans="1:8">
      <c r="A116" s="36">
        <v>108</v>
      </c>
      <c r="B116" s="10" t="s">
        <v>9</v>
      </c>
      <c r="C116" s="14">
        <f>C121+C135</f>
        <v>0</v>
      </c>
      <c r="D116" s="21">
        <f>D131+D121</f>
        <v>0</v>
      </c>
      <c r="E116" s="12"/>
      <c r="F116" s="10"/>
    </row>
    <row r="117" spans="1:8">
      <c r="A117" s="9">
        <v>109</v>
      </c>
      <c r="B117" s="49" t="s">
        <v>15</v>
      </c>
      <c r="C117" s="50"/>
      <c r="D117" s="50"/>
      <c r="E117" s="50"/>
      <c r="F117" s="51"/>
    </row>
    <row r="118" spans="1:8">
      <c r="A118" s="36">
        <v>110</v>
      </c>
      <c r="B118" s="10" t="s">
        <v>16</v>
      </c>
      <c r="C118" s="14">
        <f>C119+C120+C121</f>
        <v>10533671.9</v>
      </c>
      <c r="D118" s="21">
        <f>D119+D120+D121</f>
        <v>10533671.899999999</v>
      </c>
      <c r="E118" s="21">
        <v>0</v>
      </c>
      <c r="F118" s="10"/>
    </row>
    <row r="119" spans="1:8">
      <c r="A119" s="9">
        <v>111</v>
      </c>
      <c r="B119" s="10" t="s">
        <v>7</v>
      </c>
      <c r="C119" s="14">
        <f>C124</f>
        <v>0</v>
      </c>
      <c r="D119" s="21">
        <f t="shared" ref="D119:D121" si="13">D124</f>
        <v>0</v>
      </c>
      <c r="E119" s="21">
        <v>0</v>
      </c>
      <c r="F119" s="10"/>
    </row>
    <row r="120" spans="1:8">
      <c r="A120" s="36">
        <v>112</v>
      </c>
      <c r="B120" s="10" t="s">
        <v>8</v>
      </c>
      <c r="C120" s="14">
        <f>C125</f>
        <v>10533671.9</v>
      </c>
      <c r="D120" s="21">
        <f>D125</f>
        <v>10533671.899999999</v>
      </c>
      <c r="E120" s="15">
        <f>D120/C120*100</f>
        <v>99.999999999999972</v>
      </c>
      <c r="F120" s="10"/>
      <c r="H120" s="27"/>
    </row>
    <row r="121" spans="1:8">
      <c r="A121" s="9">
        <v>113</v>
      </c>
      <c r="B121" s="10" t="s">
        <v>9</v>
      </c>
      <c r="C121" s="14">
        <f>C126+C135</f>
        <v>0</v>
      </c>
      <c r="D121" s="21">
        <f t="shared" si="13"/>
        <v>0</v>
      </c>
      <c r="E121" s="21">
        <v>0</v>
      </c>
      <c r="F121" s="10"/>
    </row>
    <row r="122" spans="1:8">
      <c r="A122" s="36">
        <v>114</v>
      </c>
      <c r="B122" s="49" t="s">
        <v>23</v>
      </c>
      <c r="C122" s="50"/>
      <c r="D122" s="50"/>
      <c r="E122" s="50"/>
      <c r="F122" s="51"/>
    </row>
    <row r="123" spans="1:8" ht="25.5">
      <c r="A123" s="9">
        <v>115</v>
      </c>
      <c r="B123" s="10" t="s">
        <v>24</v>
      </c>
      <c r="C123" s="14">
        <f>C124+C125+C126</f>
        <v>10533671.9</v>
      </c>
      <c r="D123" s="21">
        <f>D124+D125+D126</f>
        <v>10533671.899999999</v>
      </c>
      <c r="E123" s="21">
        <f>D123/C123*100</f>
        <v>99.999999999999972</v>
      </c>
      <c r="F123" s="10"/>
    </row>
    <row r="124" spans="1:8">
      <c r="A124" s="36">
        <v>116</v>
      </c>
      <c r="B124" s="10" t="s">
        <v>7</v>
      </c>
      <c r="C124" s="18">
        <v>0</v>
      </c>
      <c r="D124" s="21">
        <v>0</v>
      </c>
      <c r="E124" s="21">
        <v>0</v>
      </c>
      <c r="F124" s="10"/>
    </row>
    <row r="125" spans="1:8">
      <c r="A125" s="9">
        <v>117</v>
      </c>
      <c r="B125" s="10" t="s">
        <v>8</v>
      </c>
      <c r="C125" s="18">
        <v>10533671.9</v>
      </c>
      <c r="D125" s="21">
        <f>1394380.7+9139291.2</f>
        <v>10533671.899999999</v>
      </c>
      <c r="E125" s="21">
        <f>D125/C125*100</f>
        <v>99.999999999999972</v>
      </c>
      <c r="F125" s="10"/>
    </row>
    <row r="126" spans="1:8">
      <c r="A126" s="36">
        <v>118</v>
      </c>
      <c r="B126" s="10" t="s">
        <v>9</v>
      </c>
      <c r="C126" s="14">
        <v>0</v>
      </c>
      <c r="D126" s="21">
        <v>0</v>
      </c>
      <c r="E126" s="21">
        <v>0</v>
      </c>
      <c r="F126" s="10"/>
    </row>
    <row r="127" spans="1:8">
      <c r="A127" s="9">
        <v>119</v>
      </c>
      <c r="B127" s="49" t="s">
        <v>17</v>
      </c>
      <c r="C127" s="50"/>
      <c r="D127" s="50"/>
      <c r="E127" s="50"/>
      <c r="F127" s="51"/>
    </row>
    <row r="128" spans="1:8">
      <c r="A128" s="36">
        <v>120</v>
      </c>
      <c r="B128" s="10" t="s">
        <v>18</v>
      </c>
      <c r="C128" s="14">
        <f>C129+C130+C131</f>
        <v>610438.08000000007</v>
      </c>
      <c r="D128" s="21">
        <f>D129+D130+D131</f>
        <v>610438.08000000007</v>
      </c>
      <c r="E128" s="15">
        <f>D128/C128*100</f>
        <v>100</v>
      </c>
      <c r="F128" s="10" t="s">
        <v>44</v>
      </c>
    </row>
    <row r="129" spans="1:6">
      <c r="A129" s="9">
        <v>121</v>
      </c>
      <c r="B129" s="10" t="s">
        <v>7</v>
      </c>
      <c r="C129" s="14">
        <f>C133</f>
        <v>0</v>
      </c>
      <c r="D129" s="21">
        <f t="shared" ref="D129:D131" si="14">D133</f>
        <v>0</v>
      </c>
      <c r="E129" s="21">
        <v>0</v>
      </c>
      <c r="F129" s="10"/>
    </row>
    <row r="130" spans="1:6">
      <c r="A130" s="36">
        <v>122</v>
      </c>
      <c r="B130" s="10" t="s">
        <v>8</v>
      </c>
      <c r="C130" s="14">
        <f>C134+C137</f>
        <v>610438.08000000007</v>
      </c>
      <c r="D130" s="14">
        <f>D134+D137</f>
        <v>610438.08000000007</v>
      </c>
      <c r="E130" s="15">
        <f>D130/C130*100</f>
        <v>100</v>
      </c>
      <c r="F130" s="10"/>
    </row>
    <row r="131" spans="1:6">
      <c r="A131" s="9">
        <v>123</v>
      </c>
      <c r="B131" s="10" t="s">
        <v>9</v>
      </c>
      <c r="C131" s="14">
        <f>C135</f>
        <v>0</v>
      </c>
      <c r="D131" s="21">
        <f t="shared" si="14"/>
        <v>0</v>
      </c>
      <c r="E131" s="21">
        <v>0</v>
      </c>
      <c r="F131" s="10"/>
    </row>
    <row r="132" spans="1:6" ht="51">
      <c r="A132" s="36">
        <v>124</v>
      </c>
      <c r="B132" s="8" t="s">
        <v>66</v>
      </c>
      <c r="C132" s="16">
        <f>SUM(C133:C135)</f>
        <v>284535.43</v>
      </c>
      <c r="D132" s="16">
        <f>D133+D134+D135</f>
        <v>284535.43</v>
      </c>
      <c r="E132" s="12">
        <f>D132/C132*100</f>
        <v>100</v>
      </c>
      <c r="F132" s="8"/>
    </row>
    <row r="133" spans="1:6">
      <c r="A133" s="9">
        <v>125</v>
      </c>
      <c r="B133" s="10" t="s">
        <v>7</v>
      </c>
      <c r="C133" s="14">
        <v>0</v>
      </c>
      <c r="D133" s="21">
        <v>0</v>
      </c>
      <c r="E133" s="21">
        <v>0</v>
      </c>
      <c r="F133" s="10"/>
    </row>
    <row r="134" spans="1:6">
      <c r="A134" s="36">
        <v>126</v>
      </c>
      <c r="B134" s="10" t="s">
        <v>8</v>
      </c>
      <c r="C134" s="18">
        <v>284535.43</v>
      </c>
      <c r="D134" s="18">
        <v>284535.43</v>
      </c>
      <c r="E134" s="21">
        <f>D134/C134*100</f>
        <v>100</v>
      </c>
      <c r="F134" s="10"/>
    </row>
    <row r="135" spans="1:6">
      <c r="A135" s="9">
        <v>127</v>
      </c>
      <c r="B135" s="10" t="s">
        <v>9</v>
      </c>
      <c r="C135" s="14">
        <v>0</v>
      </c>
      <c r="D135" s="21">
        <v>0</v>
      </c>
      <c r="E135" s="21">
        <v>0</v>
      </c>
      <c r="F135" s="10"/>
    </row>
    <row r="136" spans="1:6" ht="38.25">
      <c r="A136" s="36">
        <v>128</v>
      </c>
      <c r="B136" s="8" t="s">
        <v>67</v>
      </c>
      <c r="C136" s="16">
        <f>SUM(C137:C137)</f>
        <v>325902.65000000002</v>
      </c>
      <c r="D136" s="16">
        <f>SUM(D137:D137)</f>
        <v>325902.65000000002</v>
      </c>
      <c r="E136" s="12">
        <f>D136/C136*100</f>
        <v>100</v>
      </c>
      <c r="F136" s="8"/>
    </row>
    <row r="137" spans="1:6">
      <c r="A137" s="9">
        <v>129</v>
      </c>
      <c r="B137" s="10" t="s">
        <v>8</v>
      </c>
      <c r="C137" s="18">
        <v>325902.65000000002</v>
      </c>
      <c r="D137" s="18">
        <v>325902.65000000002</v>
      </c>
      <c r="E137" s="21">
        <f>D137/C137*100</f>
        <v>100</v>
      </c>
      <c r="F137" s="10"/>
    </row>
    <row r="138" spans="1:6">
      <c r="A138" s="36">
        <v>130</v>
      </c>
      <c r="B138" s="52" t="s">
        <v>25</v>
      </c>
      <c r="C138" s="53"/>
      <c r="D138" s="53"/>
      <c r="E138" s="53"/>
      <c r="F138" s="54"/>
    </row>
    <row r="139" spans="1:6">
      <c r="A139" s="9">
        <v>131</v>
      </c>
      <c r="B139" s="10" t="s">
        <v>26</v>
      </c>
      <c r="C139" s="14"/>
      <c r="D139" s="21"/>
      <c r="E139" s="21"/>
      <c r="F139" s="10"/>
    </row>
    <row r="140" spans="1:6">
      <c r="A140" s="36">
        <v>132</v>
      </c>
      <c r="B140" s="10" t="s">
        <v>14</v>
      </c>
      <c r="C140" s="16">
        <f>C141+C142+C143</f>
        <v>0</v>
      </c>
      <c r="D140" s="16">
        <f>D141+D142+D143</f>
        <v>0</v>
      </c>
      <c r="E140" s="12">
        <v>0</v>
      </c>
      <c r="F140" s="10"/>
    </row>
    <row r="141" spans="1:6">
      <c r="A141" s="9">
        <v>133</v>
      </c>
      <c r="B141" s="10" t="s">
        <v>7</v>
      </c>
      <c r="C141" s="14">
        <f t="shared" ref="C141:D143" si="15">C146</f>
        <v>0</v>
      </c>
      <c r="D141" s="21">
        <f t="shared" si="15"/>
        <v>0</v>
      </c>
      <c r="E141" s="21">
        <v>0</v>
      </c>
      <c r="F141" s="10"/>
    </row>
    <row r="142" spans="1:6">
      <c r="A142" s="36">
        <v>134</v>
      </c>
      <c r="B142" s="10" t="s">
        <v>8</v>
      </c>
      <c r="C142" s="14">
        <f t="shared" si="15"/>
        <v>0</v>
      </c>
      <c r="D142" s="21">
        <f t="shared" si="15"/>
        <v>0</v>
      </c>
      <c r="E142" s="21">
        <v>0</v>
      </c>
      <c r="F142" s="10"/>
    </row>
    <row r="143" spans="1:6">
      <c r="A143" s="9">
        <v>135</v>
      </c>
      <c r="B143" s="10" t="s">
        <v>9</v>
      </c>
      <c r="C143" s="14">
        <f t="shared" si="15"/>
        <v>0</v>
      </c>
      <c r="D143" s="21">
        <f t="shared" si="15"/>
        <v>0</v>
      </c>
      <c r="E143" s="21">
        <v>0</v>
      </c>
      <c r="F143" s="10"/>
    </row>
    <row r="144" spans="1:6">
      <c r="A144" s="36">
        <v>136</v>
      </c>
      <c r="B144" s="49" t="s">
        <v>27</v>
      </c>
      <c r="C144" s="50"/>
      <c r="D144" s="50"/>
      <c r="E144" s="50"/>
      <c r="F144" s="51"/>
    </row>
    <row r="145" spans="1:6">
      <c r="A145" s="9">
        <v>137</v>
      </c>
      <c r="B145" s="10" t="s">
        <v>18</v>
      </c>
      <c r="C145" s="14">
        <f>C146+C147+C148</f>
        <v>0</v>
      </c>
      <c r="D145" s="14">
        <f>D146+D147+D148</f>
        <v>0</v>
      </c>
      <c r="E145" s="21">
        <v>0</v>
      </c>
      <c r="F145" s="10"/>
    </row>
    <row r="146" spans="1:6">
      <c r="A146" s="36">
        <v>138</v>
      </c>
      <c r="B146" s="10" t="s">
        <v>7</v>
      </c>
      <c r="C146" s="14">
        <f t="shared" ref="C146:D148" si="16">C150</f>
        <v>0</v>
      </c>
      <c r="D146" s="21">
        <f t="shared" si="16"/>
        <v>0</v>
      </c>
      <c r="E146" s="21">
        <v>0</v>
      </c>
      <c r="F146" s="10"/>
    </row>
    <row r="147" spans="1:6">
      <c r="A147" s="9">
        <v>139</v>
      </c>
      <c r="B147" s="10" t="s">
        <v>8</v>
      </c>
      <c r="C147" s="14">
        <f t="shared" si="16"/>
        <v>0</v>
      </c>
      <c r="D147" s="21">
        <f t="shared" si="16"/>
        <v>0</v>
      </c>
      <c r="E147" s="21">
        <v>0</v>
      </c>
      <c r="F147" s="10"/>
    </row>
    <row r="148" spans="1:6">
      <c r="A148" s="36">
        <v>140</v>
      </c>
      <c r="B148" s="25" t="s">
        <v>9</v>
      </c>
      <c r="C148" s="14">
        <f t="shared" si="16"/>
        <v>0</v>
      </c>
      <c r="D148" s="21">
        <f t="shared" si="16"/>
        <v>0</v>
      </c>
      <c r="E148" s="21">
        <v>0</v>
      </c>
      <c r="F148" s="10"/>
    </row>
    <row r="149" spans="1:6" ht="25.5" hidden="1">
      <c r="A149" s="9">
        <v>141</v>
      </c>
      <c r="B149" s="8" t="s">
        <v>39</v>
      </c>
      <c r="C149" s="16">
        <f>C150+C151+C152</f>
        <v>0</v>
      </c>
      <c r="D149" s="16">
        <f>D150+D151+D152</f>
        <v>0</v>
      </c>
      <c r="E149" s="12">
        <v>0</v>
      </c>
      <c r="F149" s="8"/>
    </row>
    <row r="150" spans="1:6" hidden="1">
      <c r="A150" s="36">
        <v>142</v>
      </c>
      <c r="B150" s="10" t="s">
        <v>7</v>
      </c>
      <c r="C150" s="21">
        <v>0</v>
      </c>
      <c r="D150" s="21">
        <v>0</v>
      </c>
      <c r="E150" s="21">
        <v>0</v>
      </c>
      <c r="F150" s="10"/>
    </row>
    <row r="151" spans="1:6" hidden="1">
      <c r="A151" s="9">
        <v>143</v>
      </c>
      <c r="B151" s="10" t="s">
        <v>8</v>
      </c>
      <c r="C151" s="21">
        <v>0</v>
      </c>
      <c r="D151" s="21">
        <v>0</v>
      </c>
      <c r="E151" s="21">
        <v>0</v>
      </c>
      <c r="F151" s="10"/>
    </row>
    <row r="152" spans="1:6" hidden="1">
      <c r="A152" s="36">
        <v>144</v>
      </c>
      <c r="B152" s="9" t="s">
        <v>9</v>
      </c>
      <c r="C152" s="21">
        <v>0</v>
      </c>
      <c r="D152" s="21">
        <v>0</v>
      </c>
      <c r="E152" s="21">
        <v>0</v>
      </c>
      <c r="F152" s="10"/>
    </row>
    <row r="153" spans="1:6" ht="27" customHeight="1">
      <c r="A153" s="9">
        <v>145</v>
      </c>
      <c r="B153" s="42" t="s">
        <v>41</v>
      </c>
      <c r="C153" s="43"/>
      <c r="D153" s="43"/>
      <c r="E153" s="43"/>
      <c r="F153" s="44"/>
    </row>
    <row r="154" spans="1:6">
      <c r="A154" s="36">
        <v>146</v>
      </c>
      <c r="B154" s="10" t="s">
        <v>28</v>
      </c>
      <c r="C154" s="14">
        <f>C155</f>
        <v>6517310.6600000001</v>
      </c>
      <c r="D154" s="14">
        <f>D155</f>
        <v>6481657.2199999997</v>
      </c>
      <c r="E154" s="21">
        <f>D154/C154*100</f>
        <v>99.452942450344992</v>
      </c>
      <c r="F154" s="10"/>
    </row>
    <row r="155" spans="1:6">
      <c r="A155" s="9">
        <v>147</v>
      </c>
      <c r="B155" s="10" t="s">
        <v>14</v>
      </c>
      <c r="C155" s="14">
        <f>C157+C156</f>
        <v>6517310.6600000001</v>
      </c>
      <c r="D155" s="14">
        <f>D157+D156</f>
        <v>6481657.2199999997</v>
      </c>
      <c r="E155" s="21">
        <f>D155/C155*100</f>
        <v>99.452942450344992</v>
      </c>
      <c r="F155" s="10"/>
    </row>
    <row r="156" spans="1:6">
      <c r="A156" s="36">
        <v>148</v>
      </c>
      <c r="B156" s="10" t="s">
        <v>7</v>
      </c>
      <c r="C156" s="14">
        <f>C161</f>
        <v>0</v>
      </c>
      <c r="D156" s="14">
        <f>D161</f>
        <v>0</v>
      </c>
      <c r="E156" s="21">
        <v>0</v>
      </c>
      <c r="F156" s="10"/>
    </row>
    <row r="157" spans="1:6">
      <c r="A157" s="9">
        <v>149</v>
      </c>
      <c r="B157" s="10" t="s">
        <v>8</v>
      </c>
      <c r="C157" s="14">
        <f>C166+C170</f>
        <v>6517310.6600000001</v>
      </c>
      <c r="D157" s="14">
        <f>D162</f>
        <v>6481657.2199999997</v>
      </c>
      <c r="E157" s="21">
        <f>D157/C157*100</f>
        <v>99.452942450344992</v>
      </c>
      <c r="F157" s="10"/>
    </row>
    <row r="158" spans="1:6">
      <c r="A158" s="36">
        <v>150</v>
      </c>
      <c r="B158" s="10" t="s">
        <v>9</v>
      </c>
      <c r="C158" s="14"/>
      <c r="D158" s="21"/>
      <c r="E158" s="21"/>
      <c r="F158" s="10"/>
    </row>
    <row r="159" spans="1:6">
      <c r="A159" s="9">
        <v>151</v>
      </c>
      <c r="B159" s="60" t="s">
        <v>27</v>
      </c>
      <c r="C159" s="50"/>
      <c r="D159" s="50"/>
      <c r="E159" s="50"/>
      <c r="F159" s="51"/>
    </row>
    <row r="160" spans="1:6">
      <c r="A160" s="36">
        <v>152</v>
      </c>
      <c r="B160" s="10" t="s">
        <v>18</v>
      </c>
      <c r="C160" s="14">
        <f>C161+C162+C163</f>
        <v>6517310.6600000001</v>
      </c>
      <c r="D160" s="14">
        <f>D161+D162+D163</f>
        <v>6481657.2199999997</v>
      </c>
      <c r="E160" s="21">
        <f>D160/C160*100</f>
        <v>99.452942450344992</v>
      </c>
      <c r="F160" s="10"/>
    </row>
    <row r="161" spans="1:6">
      <c r="A161" s="9">
        <v>153</v>
      </c>
      <c r="B161" s="10" t="s">
        <v>7</v>
      </c>
      <c r="C161" s="14">
        <f>C165+C169</f>
        <v>0</v>
      </c>
      <c r="D161" s="21">
        <f>D165+D169</f>
        <v>0</v>
      </c>
      <c r="E161" s="21">
        <v>0</v>
      </c>
      <c r="F161" s="10"/>
    </row>
    <row r="162" spans="1:6">
      <c r="A162" s="36">
        <v>154</v>
      </c>
      <c r="B162" s="10" t="s">
        <v>8</v>
      </c>
      <c r="C162" s="14">
        <f>C166+C170</f>
        <v>6517310.6600000001</v>
      </c>
      <c r="D162" s="21">
        <f>D166+D170</f>
        <v>6481657.2199999997</v>
      </c>
      <c r="E162" s="21">
        <f>D162/C162*100</f>
        <v>99.452942450344992</v>
      </c>
      <c r="F162" s="10"/>
    </row>
    <row r="163" spans="1:6">
      <c r="A163" s="9">
        <v>155</v>
      </c>
      <c r="B163" s="25" t="s">
        <v>9</v>
      </c>
      <c r="C163" s="14">
        <f>C167+C171</f>
        <v>0</v>
      </c>
      <c r="D163" s="21">
        <f>D171+D167</f>
        <v>0</v>
      </c>
      <c r="E163" s="21">
        <v>0</v>
      </c>
      <c r="F163" s="10"/>
    </row>
    <row r="164" spans="1:6" ht="45.75" customHeight="1">
      <c r="A164" s="36">
        <v>156</v>
      </c>
      <c r="B164" s="8" t="s">
        <v>68</v>
      </c>
      <c r="C164" s="16">
        <f>C165+C166+C167</f>
        <v>1285414.23</v>
      </c>
      <c r="D164" s="16">
        <f>D165+D166+D167</f>
        <v>1272509.95</v>
      </c>
      <c r="E164" s="12">
        <f>D164/C164*100</f>
        <v>98.996099490823269</v>
      </c>
      <c r="F164" s="8"/>
    </row>
    <row r="165" spans="1:6">
      <c r="A165" s="9">
        <v>157</v>
      </c>
      <c r="B165" s="10" t="s">
        <v>7</v>
      </c>
      <c r="C165" s="14">
        <v>0</v>
      </c>
      <c r="D165" s="21">
        <v>0</v>
      </c>
      <c r="E165" s="21">
        <v>0</v>
      </c>
      <c r="F165" s="10"/>
    </row>
    <row r="166" spans="1:6">
      <c r="A166" s="36">
        <v>158</v>
      </c>
      <c r="B166" s="10" t="s">
        <v>8</v>
      </c>
      <c r="C166" s="18">
        <f>1285414.23</f>
        <v>1285414.23</v>
      </c>
      <c r="D166" s="21">
        <f>1272509.95</f>
        <v>1272509.95</v>
      </c>
      <c r="E166" s="21">
        <f>D166/C166*100</f>
        <v>98.996099490823269</v>
      </c>
      <c r="F166" s="10"/>
    </row>
    <row r="167" spans="1:6">
      <c r="A167" s="9">
        <v>159</v>
      </c>
      <c r="B167" s="25" t="s">
        <v>9</v>
      </c>
      <c r="C167" s="14">
        <v>0</v>
      </c>
      <c r="D167" s="21">
        <v>0</v>
      </c>
      <c r="E167" s="21">
        <v>0</v>
      </c>
      <c r="F167" s="10"/>
    </row>
    <row r="168" spans="1:6" ht="76.5">
      <c r="A168" s="36">
        <v>160</v>
      </c>
      <c r="B168" s="8" t="s">
        <v>69</v>
      </c>
      <c r="C168" s="16">
        <f>C169+C170+C171</f>
        <v>5231896.43</v>
      </c>
      <c r="D168" s="16">
        <f>D169+D170+D171</f>
        <v>5209147.2699999996</v>
      </c>
      <c r="E168" s="12">
        <f>D168/C168*100</f>
        <v>99.565183288614904</v>
      </c>
      <c r="F168" s="8"/>
    </row>
    <row r="169" spans="1:6">
      <c r="A169" s="9">
        <v>161</v>
      </c>
      <c r="B169" s="10" t="s">
        <v>7</v>
      </c>
      <c r="C169" s="14">
        <v>0</v>
      </c>
      <c r="D169" s="21">
        <v>0</v>
      </c>
      <c r="E169" s="21">
        <v>0</v>
      </c>
      <c r="F169" s="10"/>
    </row>
    <row r="170" spans="1:6" ht="18" customHeight="1">
      <c r="A170" s="36">
        <v>162</v>
      </c>
      <c r="B170" s="10" t="s">
        <v>8</v>
      </c>
      <c r="C170" s="22">
        <v>5231896.43</v>
      </c>
      <c r="D170" s="21">
        <v>5209147.2699999996</v>
      </c>
      <c r="E170" s="21">
        <f>D170/C170*100</f>
        <v>99.565183288614904</v>
      </c>
      <c r="F170" s="10"/>
    </row>
    <row r="171" spans="1:6">
      <c r="A171" s="9">
        <v>163</v>
      </c>
      <c r="B171" s="10" t="s">
        <v>9</v>
      </c>
      <c r="C171" s="14">
        <v>0</v>
      </c>
      <c r="D171" s="21">
        <v>0</v>
      </c>
      <c r="E171" s="21">
        <v>0</v>
      </c>
      <c r="F171" s="26"/>
    </row>
    <row r="172" spans="1:6" ht="31.5" customHeight="1">
      <c r="A172" s="36">
        <v>164</v>
      </c>
      <c r="B172" s="42" t="s">
        <v>32</v>
      </c>
      <c r="C172" s="43"/>
      <c r="D172" s="43"/>
      <c r="E172" s="43"/>
      <c r="F172" s="44"/>
    </row>
    <row r="173" spans="1:6">
      <c r="A173" s="9">
        <v>165</v>
      </c>
      <c r="B173" s="10" t="s">
        <v>33</v>
      </c>
      <c r="C173" s="14">
        <f>C174</f>
        <v>0</v>
      </c>
      <c r="D173" s="14">
        <f>D174</f>
        <v>0</v>
      </c>
      <c r="E173" s="21">
        <v>0</v>
      </c>
      <c r="F173" s="10"/>
    </row>
    <row r="174" spans="1:6">
      <c r="A174" s="36">
        <v>166</v>
      </c>
      <c r="B174" s="10" t="s">
        <v>14</v>
      </c>
      <c r="C174" s="14">
        <f>C176</f>
        <v>0</v>
      </c>
      <c r="D174" s="14">
        <f>D176</f>
        <v>0</v>
      </c>
      <c r="E174" s="21">
        <v>0</v>
      </c>
      <c r="F174" s="10"/>
    </row>
    <row r="175" spans="1:6">
      <c r="A175" s="9">
        <v>167</v>
      </c>
      <c r="B175" s="10" t="s">
        <v>7</v>
      </c>
      <c r="C175" s="14">
        <f>C180</f>
        <v>0</v>
      </c>
      <c r="D175" s="14">
        <f>D180</f>
        <v>0</v>
      </c>
      <c r="E175" s="21">
        <v>0</v>
      </c>
      <c r="F175" s="10"/>
    </row>
    <row r="176" spans="1:6">
      <c r="A176" s="36">
        <v>168</v>
      </c>
      <c r="B176" s="10" t="s">
        <v>8</v>
      </c>
      <c r="C176" s="14">
        <f>C181</f>
        <v>0</v>
      </c>
      <c r="D176" s="14">
        <f>D181</f>
        <v>0</v>
      </c>
      <c r="E176" s="21">
        <v>0</v>
      </c>
      <c r="F176" s="10"/>
    </row>
    <row r="177" spans="1:6">
      <c r="A177" s="9">
        <v>169</v>
      </c>
      <c r="B177" s="10" t="s">
        <v>9</v>
      </c>
      <c r="C177" s="14"/>
      <c r="D177" s="21"/>
      <c r="E177" s="21">
        <v>0</v>
      </c>
      <c r="F177" s="10"/>
    </row>
    <row r="178" spans="1:6">
      <c r="A178" s="36">
        <v>170</v>
      </c>
      <c r="B178" s="60" t="s">
        <v>27</v>
      </c>
      <c r="C178" s="50"/>
      <c r="D178" s="50"/>
      <c r="E178" s="50"/>
      <c r="F178" s="51"/>
    </row>
    <row r="179" spans="1:6">
      <c r="A179" s="9">
        <v>171</v>
      </c>
      <c r="B179" s="10" t="s">
        <v>18</v>
      </c>
      <c r="C179" s="14">
        <f>C180+C181+C182</f>
        <v>0</v>
      </c>
      <c r="D179" s="14">
        <f>D180+D181+D182</f>
        <v>0</v>
      </c>
      <c r="E179" s="21">
        <v>0</v>
      </c>
      <c r="F179" s="10"/>
    </row>
    <row r="180" spans="1:6">
      <c r="A180" s="36">
        <v>172</v>
      </c>
      <c r="B180" s="10" t="s">
        <v>7</v>
      </c>
      <c r="C180" s="14">
        <f>C184</f>
        <v>0</v>
      </c>
      <c r="D180" s="21">
        <f>D184</f>
        <v>0</v>
      </c>
      <c r="E180" s="21">
        <v>0</v>
      </c>
      <c r="F180" s="10"/>
    </row>
    <row r="181" spans="1:6">
      <c r="A181" s="9">
        <v>173</v>
      </c>
      <c r="B181" s="10" t="s">
        <v>8</v>
      </c>
      <c r="C181" s="14">
        <f>C185</f>
        <v>0</v>
      </c>
      <c r="D181" s="21">
        <f>D185</f>
        <v>0</v>
      </c>
      <c r="E181" s="21">
        <v>0</v>
      </c>
      <c r="F181" s="10"/>
    </row>
    <row r="182" spans="1:6">
      <c r="A182" s="36">
        <v>174</v>
      </c>
      <c r="B182" s="10" t="s">
        <v>9</v>
      </c>
      <c r="C182" s="14">
        <f>C186</f>
        <v>0</v>
      </c>
      <c r="D182" s="21">
        <f>+D186</f>
        <v>0</v>
      </c>
      <c r="E182" s="21">
        <v>0</v>
      </c>
      <c r="F182" s="10"/>
    </row>
    <row r="183" spans="1:6" ht="67.5" hidden="1" customHeight="1">
      <c r="A183" s="2">
        <v>157</v>
      </c>
      <c r="B183" s="8" t="s">
        <v>40</v>
      </c>
      <c r="C183" s="16">
        <f>C184+C185+C186</f>
        <v>0</v>
      </c>
      <c r="D183" s="16">
        <f>D184+D185+D186</f>
        <v>0</v>
      </c>
      <c r="E183" s="12" t="e">
        <f>D183/C183*100</f>
        <v>#DIV/0!</v>
      </c>
      <c r="F183" s="8"/>
    </row>
    <row r="184" spans="1:6" hidden="1">
      <c r="A184" s="3">
        <v>158</v>
      </c>
      <c r="B184" s="10" t="s">
        <v>7</v>
      </c>
      <c r="C184" s="14">
        <v>0</v>
      </c>
      <c r="D184" s="21">
        <v>0</v>
      </c>
      <c r="E184" s="21">
        <v>0</v>
      </c>
      <c r="F184" s="10"/>
    </row>
    <row r="185" spans="1:6" hidden="1">
      <c r="A185" s="1">
        <v>159</v>
      </c>
      <c r="B185" s="10" t="s">
        <v>8</v>
      </c>
      <c r="C185" s="18">
        <v>0</v>
      </c>
      <c r="D185" s="21">
        <v>0</v>
      </c>
      <c r="E185" s="21">
        <v>0</v>
      </c>
      <c r="F185" s="10"/>
    </row>
    <row r="186" spans="1:6" hidden="1">
      <c r="A186" s="3">
        <v>160</v>
      </c>
      <c r="B186" s="10" t="s">
        <v>9</v>
      </c>
      <c r="C186" s="14">
        <v>0</v>
      </c>
      <c r="D186" s="21">
        <v>0</v>
      </c>
      <c r="E186" s="21">
        <v>0</v>
      </c>
      <c r="F186" s="10"/>
    </row>
    <row r="187" spans="1:6">
      <c r="B187" s="33"/>
      <c r="C187" s="33"/>
      <c r="D187" s="33"/>
      <c r="E187" s="33"/>
      <c r="F187" s="34"/>
    </row>
    <row r="188" spans="1:6">
      <c r="B188" s="33"/>
      <c r="C188" s="33"/>
      <c r="D188" s="33"/>
      <c r="E188" s="33"/>
      <c r="F188" s="34"/>
    </row>
  </sheetData>
  <mergeCells count="25">
    <mergeCell ref="B178:F178"/>
    <mergeCell ref="B111:F111"/>
    <mergeCell ref="B117:F117"/>
    <mergeCell ref="B122:F122"/>
    <mergeCell ref="B172:F172"/>
    <mergeCell ref="B159:F159"/>
    <mergeCell ref="B144:F144"/>
    <mergeCell ref="B153:F153"/>
    <mergeCell ref="B21:F21"/>
    <mergeCell ref="B127:F127"/>
    <mergeCell ref="B138:F138"/>
    <mergeCell ref="B27:F27"/>
    <mergeCell ref="B32:F32"/>
    <mergeCell ref="B77:F77"/>
    <mergeCell ref="C22:C23"/>
    <mergeCell ref="D22:D23"/>
    <mergeCell ref="E22:E23"/>
    <mergeCell ref="A1:F1"/>
    <mergeCell ref="A4:F4"/>
    <mergeCell ref="A5:F5"/>
    <mergeCell ref="F6:F7"/>
    <mergeCell ref="A6:A7"/>
    <mergeCell ref="B6:B7"/>
    <mergeCell ref="C6:E6"/>
    <mergeCell ref="A2:F3"/>
  </mergeCells>
  <phoneticPr fontId="4" type="noConversion"/>
  <pageMargins left="0.70866141732283472" right="0.51181102362204722" top="0.74803149606299213" bottom="0.55118110236220474" header="0.31496062992125984" footer="0.31496062992125984"/>
  <pageSetup paperSize="9" scale="65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E29"/>
  <sheetViews>
    <sheetView topLeftCell="A4" workbookViewId="0">
      <selection activeCell="A6" sqref="A6:E30"/>
    </sheetView>
  </sheetViews>
  <sheetFormatPr defaultRowHeight="15"/>
  <cols>
    <col min="1" max="1" width="20.5703125" customWidth="1"/>
    <col min="2" max="2" width="22.7109375" customWidth="1"/>
    <col min="3" max="3" width="13.28515625" customWidth="1"/>
    <col min="4" max="4" width="27.42578125" customWidth="1"/>
    <col min="5" max="5" width="14.7109375" customWidth="1"/>
  </cols>
  <sheetData>
    <row r="6" spans="1:5">
      <c r="A6" s="29"/>
      <c r="B6" s="29" t="s">
        <v>56</v>
      </c>
      <c r="C6" s="29"/>
      <c r="D6" s="61"/>
      <c r="E6" s="62"/>
    </row>
    <row r="7" spans="1:5">
      <c r="A7" s="29"/>
      <c r="B7" s="29">
        <v>2020</v>
      </c>
      <c r="C7" s="29">
        <v>2021</v>
      </c>
      <c r="D7" s="29" t="s">
        <v>58</v>
      </c>
      <c r="E7" s="29">
        <v>2023</v>
      </c>
    </row>
    <row r="8" spans="1:5">
      <c r="A8" s="29"/>
      <c r="B8" s="29"/>
      <c r="C8" s="29"/>
      <c r="D8" s="29"/>
      <c r="E8" s="29"/>
    </row>
    <row r="9" spans="1:5">
      <c r="A9" s="29" t="s">
        <v>45</v>
      </c>
      <c r="B9" s="30">
        <v>7300062.46</v>
      </c>
      <c r="C9" s="30">
        <v>5647805.3200000003</v>
      </c>
      <c r="D9" s="30"/>
      <c r="E9" s="30"/>
    </row>
    <row r="10" spans="1:5">
      <c r="A10" s="29" t="s">
        <v>46</v>
      </c>
      <c r="B10" s="30">
        <v>496500</v>
      </c>
      <c r="C10" s="30">
        <v>600000</v>
      </c>
      <c r="D10" s="30">
        <v>33000</v>
      </c>
      <c r="E10" s="30"/>
    </row>
    <row r="11" spans="1:5">
      <c r="A11" s="29" t="s">
        <v>47</v>
      </c>
      <c r="B11" s="30">
        <v>2424488.1</v>
      </c>
      <c r="C11" s="30">
        <v>1769984</v>
      </c>
      <c r="D11" s="30">
        <v>0</v>
      </c>
      <c r="E11" s="30"/>
    </row>
    <row r="12" spans="1:5">
      <c r="A12" s="29" t="s">
        <v>48</v>
      </c>
      <c r="B12" s="30">
        <v>454580</v>
      </c>
      <c r="C12" s="30">
        <v>473500</v>
      </c>
      <c r="D12" s="30">
        <f>2800+1250+45000+20000+79450</f>
        <v>148500</v>
      </c>
      <c r="E12" s="30"/>
    </row>
    <row r="13" spans="1:5">
      <c r="A13" s="29" t="s">
        <v>49</v>
      </c>
      <c r="B13" s="30">
        <v>3924494.36</v>
      </c>
      <c r="C13" s="30">
        <v>2804321.32</v>
      </c>
      <c r="D13" s="30"/>
      <c r="E13" s="30"/>
    </row>
    <row r="14" spans="1:5">
      <c r="A14" s="29" t="s">
        <v>50</v>
      </c>
      <c r="B14" s="30">
        <v>4159516.16</v>
      </c>
      <c r="C14" s="30">
        <v>4236242</v>
      </c>
      <c r="D14" s="30"/>
      <c r="E14" s="30"/>
    </row>
    <row r="15" spans="1:5">
      <c r="A15" s="29" t="s">
        <v>46</v>
      </c>
      <c r="B15" s="30">
        <v>473490.87</v>
      </c>
      <c r="C15" s="30">
        <v>718140</v>
      </c>
      <c r="D15" s="30">
        <v>45330</v>
      </c>
      <c r="E15" s="30"/>
    </row>
    <row r="16" spans="1:5">
      <c r="A16" s="29" t="s">
        <v>47</v>
      </c>
      <c r="B16" s="30">
        <v>394931</v>
      </c>
      <c r="C16" s="30">
        <v>375220.6</v>
      </c>
      <c r="D16" s="30">
        <f>167655+131480+19995.72</f>
        <v>319130.71999999997</v>
      </c>
      <c r="E16" s="30"/>
    </row>
    <row r="17" spans="1:5">
      <c r="A17" s="29" t="s">
        <v>48</v>
      </c>
      <c r="B17" s="30">
        <v>250000</v>
      </c>
      <c r="C17" s="30">
        <v>666000</v>
      </c>
      <c r="D17" s="30">
        <f>4397+287902+30115.4+9810.6</f>
        <v>332225</v>
      </c>
      <c r="E17" s="30"/>
    </row>
    <row r="18" spans="1:5">
      <c r="A18" s="29" t="s">
        <v>49</v>
      </c>
      <c r="B18" s="30">
        <v>3041094.29</v>
      </c>
      <c r="C18" s="30">
        <v>2476881.4</v>
      </c>
      <c r="D18" s="30"/>
      <c r="E18" s="30"/>
    </row>
    <row r="19" spans="1:5">
      <c r="A19" s="29" t="s">
        <v>51</v>
      </c>
      <c r="B19" s="30">
        <v>285198.23</v>
      </c>
      <c r="C19" s="30">
        <v>282180</v>
      </c>
      <c r="D19" s="30"/>
      <c r="E19" s="30"/>
    </row>
    <row r="20" spans="1:5">
      <c r="A20" s="29" t="s">
        <v>46</v>
      </c>
      <c r="B20" s="30">
        <v>9500</v>
      </c>
      <c r="C20" s="30">
        <v>9500</v>
      </c>
      <c r="D20" s="30">
        <v>6128</v>
      </c>
      <c r="E20" s="30"/>
    </row>
    <row r="21" spans="1:5">
      <c r="A21" s="29" t="s">
        <v>47</v>
      </c>
      <c r="B21" s="29">
        <v>0</v>
      </c>
      <c r="C21" s="29"/>
      <c r="D21" s="29">
        <v>0</v>
      </c>
      <c r="E21" s="29"/>
    </row>
    <row r="22" spans="1:5">
      <c r="A22" s="29" t="s">
        <v>48</v>
      </c>
      <c r="B22" s="29">
        <v>0</v>
      </c>
      <c r="C22" s="29"/>
      <c r="D22" s="29">
        <f>273800+18000+39320+16900</f>
        <v>348020</v>
      </c>
      <c r="E22" s="29"/>
    </row>
    <row r="23" spans="1:5">
      <c r="A23" s="29" t="s">
        <v>49</v>
      </c>
      <c r="B23" s="30">
        <v>275698.23</v>
      </c>
      <c r="C23" s="30">
        <v>272680</v>
      </c>
      <c r="D23" s="30"/>
      <c r="E23" s="30"/>
    </row>
    <row r="24" spans="1:5">
      <c r="A24" s="29">
        <v>0</v>
      </c>
      <c r="B24" s="30">
        <v>11744776.85</v>
      </c>
      <c r="C24" s="30">
        <v>10166227.32</v>
      </c>
      <c r="D24" s="30">
        <v>4054298.63</v>
      </c>
      <c r="E24" s="30">
        <v>10166227.32</v>
      </c>
    </row>
    <row r="25" spans="1:5">
      <c r="A25" s="29" t="s">
        <v>57</v>
      </c>
      <c r="B25" s="29"/>
      <c r="C25" s="29"/>
      <c r="D25" s="29"/>
      <c r="E25" s="29"/>
    </row>
    <row r="26" spans="1:5">
      <c r="A26" s="29" t="s">
        <v>46</v>
      </c>
      <c r="B26" s="28"/>
      <c r="C26" s="28"/>
      <c r="D26" s="30">
        <f>D10+D15+D20</f>
        <v>84458</v>
      </c>
      <c r="E26" s="28"/>
    </row>
    <row r="27" spans="1:5">
      <c r="A27" s="29" t="s">
        <v>47</v>
      </c>
      <c r="B27" s="28"/>
      <c r="C27" s="28"/>
      <c r="D27" s="30">
        <f>D11+D16+D21</f>
        <v>319130.71999999997</v>
      </c>
      <c r="E27" s="28"/>
    </row>
    <row r="28" spans="1:5">
      <c r="A28" s="29" t="s">
        <v>48</v>
      </c>
      <c r="B28" s="28"/>
      <c r="C28" s="28"/>
      <c r="D28" s="30">
        <f>D12+D17+D22</f>
        <v>828745</v>
      </c>
      <c r="E28" s="28"/>
    </row>
    <row r="29" spans="1:5">
      <c r="A29" s="29" t="s">
        <v>49</v>
      </c>
      <c r="B29" s="28"/>
      <c r="C29" s="28"/>
      <c r="D29" s="30">
        <f>D24-D26-D27-D28</f>
        <v>2821964.91</v>
      </c>
      <c r="E29" s="28"/>
    </row>
  </sheetData>
  <mergeCells count="1">
    <mergeCell ref="D6:E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внебюджет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2019-03-01T10:32:46Z</cp:lastPrinted>
  <dcterms:created xsi:type="dcterms:W3CDTF">2006-09-28T05:33:49Z</dcterms:created>
  <dcterms:modified xsi:type="dcterms:W3CDTF">2022-01-31T04:10:01Z</dcterms:modified>
</cp:coreProperties>
</file>